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СИБЭНЕРГО\2026\348891\СД_348891_дог\"/>
    </mc:Choice>
  </mc:AlternateContent>
  <bookViews>
    <workbookView xWindow="0" yWindow="0" windowWidth="14400" windowHeight="6645"/>
  </bookViews>
  <sheets>
    <sheet name="02-01-01" sheetId="7" r:id="rId1"/>
    <sheet name="02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'02-01-01'!$27:$27</definedName>
    <definedName name="_xlnm.Print_Titles" localSheetId="1">'02-01-01_1'!$43:$43</definedName>
    <definedName name="_xlnm.Print_Area" localSheetId="0">'02-01-01'!$A$1:$K$110</definedName>
    <definedName name="_xlnm.Print_Area" localSheetId="1">'02-01-01_1'!$A$1:$L$129</definedName>
  </definedNames>
  <calcPr calcId="162913" iterate="1"/>
</workbook>
</file>

<file path=xl/calcChain.xml><?xml version="1.0" encoding="utf-8"?>
<calcChain xmlns="http://schemas.openxmlformats.org/spreadsheetml/2006/main">
  <c r="I126" i="8" l="1"/>
  <c r="I123" i="8"/>
  <c r="D126" i="8"/>
  <c r="D123" i="8"/>
  <c r="K120" i="8"/>
  <c r="I120" i="8"/>
  <c r="D120" i="8"/>
  <c r="K119" i="8"/>
  <c r="I119" i="8"/>
  <c r="D119" i="8"/>
  <c r="D118" i="8"/>
  <c r="K117" i="8"/>
  <c r="I117" i="8"/>
  <c r="D117" i="8"/>
  <c r="K116" i="8"/>
  <c r="I116" i="8"/>
  <c r="D116" i="8"/>
  <c r="J115" i="8"/>
  <c r="K115" i="8"/>
  <c r="J114" i="8"/>
  <c r="K114" i="8"/>
  <c r="A113" i="8"/>
  <c r="J111" i="8"/>
  <c r="K111" i="8"/>
  <c r="J110" i="8"/>
  <c r="K110" i="8"/>
  <c r="A109" i="8"/>
  <c r="O106" i="8"/>
  <c r="L105" i="8"/>
  <c r="P106" i="8" s="1"/>
  <c r="K105" i="8"/>
  <c r="J105" i="8"/>
  <c r="I106" i="8" s="1"/>
  <c r="I105" i="8"/>
  <c r="H105" i="8"/>
  <c r="G105" i="8"/>
  <c r="V105" i="8"/>
  <c r="T105" i="8"/>
  <c r="R105" i="8"/>
  <c r="U105" i="8"/>
  <c r="S105" i="8"/>
  <c r="Q105" i="8"/>
  <c r="F105" i="8"/>
  <c r="E105" i="8"/>
  <c r="C105" i="8"/>
  <c r="I103" i="8"/>
  <c r="L102" i="8"/>
  <c r="P103" i="8" s="1"/>
  <c r="K102" i="8"/>
  <c r="J102" i="8"/>
  <c r="O103" i="8" s="1"/>
  <c r="I102" i="8"/>
  <c r="H102" i="8"/>
  <c r="G102" i="8"/>
  <c r="V102" i="8"/>
  <c r="T102" i="8"/>
  <c r="R102" i="8"/>
  <c r="U102" i="8"/>
  <c r="S102" i="8"/>
  <c r="Q102" i="8"/>
  <c r="F102" i="8"/>
  <c r="E102" i="8"/>
  <c r="C102" i="8"/>
  <c r="I100" i="8"/>
  <c r="P100" i="8"/>
  <c r="L99" i="8"/>
  <c r="K100" i="8" s="1"/>
  <c r="K99" i="8"/>
  <c r="J99" i="8"/>
  <c r="O100" i="8" s="1"/>
  <c r="I99" i="8"/>
  <c r="H99" i="8"/>
  <c r="G99" i="8"/>
  <c r="V99" i="8"/>
  <c r="T99" i="8"/>
  <c r="R99" i="8"/>
  <c r="U99" i="8"/>
  <c r="S99" i="8"/>
  <c r="Q99" i="8"/>
  <c r="F99" i="8"/>
  <c r="E99" i="8"/>
  <c r="C99" i="8"/>
  <c r="K97" i="8"/>
  <c r="L96" i="8"/>
  <c r="P97" i="8" s="1"/>
  <c r="K96" i="8"/>
  <c r="J96" i="8"/>
  <c r="O97" i="8" s="1"/>
  <c r="I96" i="8"/>
  <c r="H96" i="8"/>
  <c r="G96" i="8"/>
  <c r="V96" i="8"/>
  <c r="T96" i="8"/>
  <c r="R96" i="8"/>
  <c r="U96" i="8"/>
  <c r="S96" i="8"/>
  <c r="Q96" i="8"/>
  <c r="F96" i="8"/>
  <c r="E96" i="8"/>
  <c r="C96" i="8"/>
  <c r="O94" i="8"/>
  <c r="I94" i="8"/>
  <c r="L93" i="8"/>
  <c r="P94" i="8" s="1"/>
  <c r="K109" i="8" s="1"/>
  <c r="K93" i="8"/>
  <c r="J93" i="8"/>
  <c r="I93" i="8"/>
  <c r="H93" i="8"/>
  <c r="G93" i="8"/>
  <c r="V93" i="8"/>
  <c r="T93" i="8"/>
  <c r="R93" i="8"/>
  <c r="U93" i="8"/>
  <c r="S93" i="8"/>
  <c r="Q93" i="8"/>
  <c r="F93" i="8"/>
  <c r="E93" i="8"/>
  <c r="C93" i="8"/>
  <c r="A92" i="8"/>
  <c r="J90" i="8"/>
  <c r="K90" i="8"/>
  <c r="J89" i="8"/>
  <c r="K89" i="8"/>
  <c r="I88" i="8"/>
  <c r="K88" i="8"/>
  <c r="A88" i="8"/>
  <c r="A86" i="8"/>
  <c r="J84" i="8"/>
  <c r="K84" i="8"/>
  <c r="J83" i="8"/>
  <c r="K83" i="8"/>
  <c r="I82" i="8"/>
  <c r="K82" i="8"/>
  <c r="A82" i="8"/>
  <c r="A80" i="8"/>
  <c r="J78" i="8"/>
  <c r="K78" i="8"/>
  <c r="J77" i="8"/>
  <c r="K77" i="8"/>
  <c r="A76" i="8"/>
  <c r="J72" i="8"/>
  <c r="I72" i="8"/>
  <c r="H72" i="8"/>
  <c r="F72" i="8"/>
  <c r="L71" i="8"/>
  <c r="K71" i="8"/>
  <c r="F71" i="8"/>
  <c r="K70" i="8"/>
  <c r="F70" i="8"/>
  <c r="L69" i="8"/>
  <c r="K69" i="8"/>
  <c r="I69" i="8"/>
  <c r="J69" i="8"/>
  <c r="G69" i="8"/>
  <c r="V69" i="8"/>
  <c r="T69" i="8"/>
  <c r="R69" i="8"/>
  <c r="U69" i="8"/>
  <c r="S69" i="8"/>
  <c r="Q69" i="8"/>
  <c r="F69" i="8"/>
  <c r="E69" i="8"/>
  <c r="C69" i="8"/>
  <c r="L68" i="8"/>
  <c r="K68" i="8"/>
  <c r="J68" i="8"/>
  <c r="I68" i="8"/>
  <c r="H68" i="8"/>
  <c r="G68" i="8"/>
  <c r="L67" i="8"/>
  <c r="K67" i="8"/>
  <c r="J67" i="8"/>
  <c r="I67" i="8"/>
  <c r="H67" i="8"/>
  <c r="G67" i="8"/>
  <c r="L66" i="8"/>
  <c r="K66" i="8"/>
  <c r="J66" i="8"/>
  <c r="I66" i="8"/>
  <c r="H66" i="8"/>
  <c r="G66" i="8"/>
  <c r="L65" i="8"/>
  <c r="K65" i="8"/>
  <c r="J65" i="8"/>
  <c r="I65" i="8"/>
  <c r="H65" i="8"/>
  <c r="G65" i="8"/>
  <c r="V64" i="8"/>
  <c r="T64" i="8"/>
  <c r="R64" i="8"/>
  <c r="L70" i="8" s="1"/>
  <c r="U64" i="8"/>
  <c r="S64" i="8"/>
  <c r="J71" i="8" s="1"/>
  <c r="Q64" i="8"/>
  <c r="J70" i="8" s="1"/>
  <c r="I73" i="8" s="1"/>
  <c r="F64" i="8"/>
  <c r="E64" i="8"/>
  <c r="C64" i="8"/>
  <c r="J61" i="8"/>
  <c r="I61" i="8"/>
  <c r="H61" i="8"/>
  <c r="F61" i="8"/>
  <c r="K60" i="8"/>
  <c r="J60" i="8"/>
  <c r="F60" i="8"/>
  <c r="K59" i="8"/>
  <c r="J59" i="8"/>
  <c r="F59" i="8"/>
  <c r="L58" i="8"/>
  <c r="K58" i="8"/>
  <c r="J58" i="8"/>
  <c r="I62" i="8" s="1"/>
  <c r="I58" i="8"/>
  <c r="H58" i="8"/>
  <c r="G58" i="8"/>
  <c r="L57" i="8"/>
  <c r="K57" i="8"/>
  <c r="J57" i="8"/>
  <c r="I57" i="8"/>
  <c r="H57" i="8"/>
  <c r="G57" i="8"/>
  <c r="L56" i="8"/>
  <c r="K56" i="8"/>
  <c r="J56" i="8"/>
  <c r="O62" i="8" s="1"/>
  <c r="I56" i="8"/>
  <c r="H56" i="8"/>
  <c r="G56" i="8"/>
  <c r="L55" i="8"/>
  <c r="K62" i="8" s="1"/>
  <c r="K55" i="8"/>
  <c r="J55" i="8"/>
  <c r="I55" i="8"/>
  <c r="H55" i="8"/>
  <c r="G55" i="8"/>
  <c r="V54" i="8"/>
  <c r="T54" i="8"/>
  <c r="L60" i="8" s="1"/>
  <c r="R54" i="8"/>
  <c r="L59" i="8" s="1"/>
  <c r="U54" i="8"/>
  <c r="S54" i="8"/>
  <c r="Q54" i="8"/>
  <c r="F54" i="8"/>
  <c r="E54" i="8"/>
  <c r="C54" i="8"/>
  <c r="A53" i="8"/>
  <c r="J51" i="8"/>
  <c r="K51" i="8"/>
  <c r="J50" i="8"/>
  <c r="K50" i="8"/>
  <c r="I49" i="8"/>
  <c r="K49" i="8"/>
  <c r="A49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C11" i="8"/>
  <c r="J8" i="8"/>
  <c r="C9" i="8"/>
  <c r="A1" i="8"/>
  <c r="H108" i="7"/>
  <c r="H105" i="7"/>
  <c r="C108" i="7"/>
  <c r="C105" i="7"/>
  <c r="J102" i="7"/>
  <c r="H102" i="7"/>
  <c r="C102" i="7"/>
  <c r="J101" i="7"/>
  <c r="H101" i="7"/>
  <c r="C101" i="7"/>
  <c r="C100" i="7"/>
  <c r="J99" i="7"/>
  <c r="H99" i="7"/>
  <c r="C99" i="7"/>
  <c r="J98" i="7"/>
  <c r="H98" i="7"/>
  <c r="C98" i="7"/>
  <c r="J22" i="7"/>
  <c r="J19" i="7"/>
  <c r="J18" i="7"/>
  <c r="J17" i="7"/>
  <c r="J16" i="7"/>
  <c r="J15" i="7"/>
  <c r="J14" i="7"/>
  <c r="I22" i="7"/>
  <c r="I20" i="7"/>
  <c r="I19" i="7"/>
  <c r="I18" i="7"/>
  <c r="I17" i="7"/>
  <c r="I16" i="7"/>
  <c r="I15" i="7"/>
  <c r="I14" i="7"/>
  <c r="I97" i="7"/>
  <c r="J97" i="7"/>
  <c r="I96" i="7"/>
  <c r="J96" i="7"/>
  <c r="A95" i="7"/>
  <c r="I93" i="7"/>
  <c r="J93" i="7"/>
  <c r="I92" i="7"/>
  <c r="J92" i="7"/>
  <c r="A91" i="7"/>
  <c r="O88" i="7"/>
  <c r="H88" i="7"/>
  <c r="P88" i="7"/>
  <c r="J88" i="7"/>
  <c r="K87" i="7"/>
  <c r="J87" i="7"/>
  <c r="I87" i="7"/>
  <c r="H87" i="7"/>
  <c r="G87" i="7"/>
  <c r="F87" i="7"/>
  <c r="V87" i="7"/>
  <c r="T87" i="7"/>
  <c r="R87" i="7"/>
  <c r="U87" i="7"/>
  <c r="S87" i="7"/>
  <c r="Q87" i="7"/>
  <c r="E87" i="7"/>
  <c r="D87" i="7"/>
  <c r="B87" i="7"/>
  <c r="J85" i="7"/>
  <c r="K84" i="7"/>
  <c r="P85" i="7" s="1"/>
  <c r="J84" i="7"/>
  <c r="I84" i="7"/>
  <c r="O85" i="7" s="1"/>
  <c r="H84" i="7"/>
  <c r="G84" i="7"/>
  <c r="F84" i="7"/>
  <c r="V84" i="7"/>
  <c r="T84" i="7"/>
  <c r="R84" i="7"/>
  <c r="U84" i="7"/>
  <c r="S84" i="7"/>
  <c r="Q84" i="7"/>
  <c r="E84" i="7"/>
  <c r="D84" i="7"/>
  <c r="B84" i="7"/>
  <c r="O82" i="7"/>
  <c r="H82" i="7"/>
  <c r="P82" i="7"/>
  <c r="J82" i="7"/>
  <c r="K81" i="7"/>
  <c r="J81" i="7"/>
  <c r="I81" i="7"/>
  <c r="H81" i="7"/>
  <c r="G81" i="7"/>
  <c r="F81" i="7"/>
  <c r="V81" i="7"/>
  <c r="T81" i="7"/>
  <c r="R81" i="7"/>
  <c r="U81" i="7"/>
  <c r="S81" i="7"/>
  <c r="Q81" i="7"/>
  <c r="E81" i="7"/>
  <c r="D81" i="7"/>
  <c r="B81" i="7"/>
  <c r="O79" i="7"/>
  <c r="K78" i="7"/>
  <c r="P79" i="7" s="1"/>
  <c r="J78" i="7"/>
  <c r="I78" i="7"/>
  <c r="H79" i="7" s="1"/>
  <c r="H78" i="7"/>
  <c r="G78" i="7"/>
  <c r="F78" i="7"/>
  <c r="V78" i="7"/>
  <c r="T78" i="7"/>
  <c r="R78" i="7"/>
  <c r="U78" i="7"/>
  <c r="S78" i="7"/>
  <c r="Q78" i="7"/>
  <c r="E78" i="7"/>
  <c r="D78" i="7"/>
  <c r="B78" i="7"/>
  <c r="K75" i="7"/>
  <c r="P76" i="7" s="1"/>
  <c r="J91" i="7" s="1"/>
  <c r="J75" i="7"/>
  <c r="I75" i="7"/>
  <c r="O76" i="7" s="1"/>
  <c r="H75" i="7"/>
  <c r="G75" i="7"/>
  <c r="F75" i="7"/>
  <c r="V75" i="7"/>
  <c r="T75" i="7"/>
  <c r="R75" i="7"/>
  <c r="U75" i="7"/>
  <c r="S75" i="7"/>
  <c r="Q75" i="7"/>
  <c r="E75" i="7"/>
  <c r="D75" i="7"/>
  <c r="B75" i="7"/>
  <c r="A74" i="7"/>
  <c r="I72" i="7"/>
  <c r="J72" i="7"/>
  <c r="I71" i="7"/>
  <c r="J71" i="7"/>
  <c r="H70" i="7"/>
  <c r="J70" i="7"/>
  <c r="A70" i="7"/>
  <c r="A68" i="7"/>
  <c r="I66" i="7"/>
  <c r="J66" i="7"/>
  <c r="I65" i="7"/>
  <c r="J65" i="7"/>
  <c r="H64" i="7"/>
  <c r="J64" i="7"/>
  <c r="A64" i="7"/>
  <c r="A62" i="7"/>
  <c r="I60" i="7"/>
  <c r="J60" i="7"/>
  <c r="I59" i="7"/>
  <c r="J59" i="7"/>
  <c r="A58" i="7"/>
  <c r="I54" i="7"/>
  <c r="H54" i="7"/>
  <c r="G54" i="7"/>
  <c r="E54" i="7"/>
  <c r="J53" i="7"/>
  <c r="E53" i="7"/>
  <c r="J52" i="7"/>
  <c r="E52" i="7"/>
  <c r="K51" i="7"/>
  <c r="J51" i="7"/>
  <c r="H51" i="7"/>
  <c r="I51" i="7"/>
  <c r="F51" i="7"/>
  <c r="V51" i="7"/>
  <c r="T51" i="7"/>
  <c r="R51" i="7"/>
  <c r="U51" i="7"/>
  <c r="S51" i="7"/>
  <c r="Q51" i="7"/>
  <c r="E51" i="7"/>
  <c r="D51" i="7"/>
  <c r="B51" i="7"/>
  <c r="K50" i="7"/>
  <c r="J50" i="7"/>
  <c r="I50" i="7"/>
  <c r="H50" i="7"/>
  <c r="G50" i="7"/>
  <c r="F50" i="7"/>
  <c r="K49" i="7"/>
  <c r="J49" i="7"/>
  <c r="I49" i="7"/>
  <c r="H49" i="7"/>
  <c r="G49" i="7"/>
  <c r="F49" i="7"/>
  <c r="K48" i="7"/>
  <c r="J48" i="7"/>
  <c r="I48" i="7"/>
  <c r="H48" i="7"/>
  <c r="G48" i="7"/>
  <c r="F48" i="7"/>
  <c r="K47" i="7"/>
  <c r="J47" i="7"/>
  <c r="I47" i="7"/>
  <c r="H47" i="7"/>
  <c r="G47" i="7"/>
  <c r="F47" i="7"/>
  <c r="V46" i="7"/>
  <c r="T46" i="7"/>
  <c r="K53" i="7" s="1"/>
  <c r="R46" i="7"/>
  <c r="K52" i="7" s="1"/>
  <c r="U46" i="7"/>
  <c r="S46" i="7"/>
  <c r="I53" i="7" s="1"/>
  <c r="Q46" i="7"/>
  <c r="I52" i="7" s="1"/>
  <c r="E46" i="7"/>
  <c r="D46" i="7"/>
  <c r="B46" i="7"/>
  <c r="I43" i="7"/>
  <c r="H43" i="7"/>
  <c r="G43" i="7"/>
  <c r="E43" i="7"/>
  <c r="K42" i="7"/>
  <c r="J42" i="7"/>
  <c r="I42" i="7"/>
  <c r="E42" i="7"/>
  <c r="J41" i="7"/>
  <c r="E41" i="7"/>
  <c r="K40" i="7"/>
  <c r="J40" i="7"/>
  <c r="I40" i="7"/>
  <c r="O44" i="7" s="1"/>
  <c r="H40" i="7"/>
  <c r="G40" i="7"/>
  <c r="F40" i="7"/>
  <c r="K39" i="7"/>
  <c r="J39" i="7"/>
  <c r="I39" i="7"/>
  <c r="H39" i="7"/>
  <c r="G39" i="7"/>
  <c r="F39" i="7"/>
  <c r="K38" i="7"/>
  <c r="J38" i="7"/>
  <c r="I38" i="7"/>
  <c r="H38" i="7"/>
  <c r="G38" i="7"/>
  <c r="F38" i="7"/>
  <c r="K37" i="7"/>
  <c r="J37" i="7"/>
  <c r="I37" i="7"/>
  <c r="H37" i="7"/>
  <c r="G37" i="7"/>
  <c r="F37" i="7"/>
  <c r="V36" i="7"/>
  <c r="T36" i="7"/>
  <c r="R36" i="7"/>
  <c r="K41" i="7" s="1"/>
  <c r="J44" i="7" s="1"/>
  <c r="U36" i="7"/>
  <c r="S36" i="7"/>
  <c r="Q36" i="7"/>
  <c r="I41" i="7" s="1"/>
  <c r="E36" i="7"/>
  <c r="D36" i="7"/>
  <c r="B36" i="7"/>
  <c r="A35" i="7"/>
  <c r="I33" i="7"/>
  <c r="J33" i="7"/>
  <c r="I32" i="7"/>
  <c r="J32" i="7"/>
  <c r="H31" i="7"/>
  <c r="J31" i="7"/>
  <c r="A31" i="7"/>
  <c r="A29" i="7"/>
  <c r="A11" i="7"/>
  <c r="A8" i="7"/>
  <c r="A6" i="7"/>
  <c r="O73" i="8" l="1"/>
  <c r="I109" i="8"/>
  <c r="I76" i="8"/>
  <c r="I113" i="8"/>
  <c r="P73" i="8"/>
  <c r="K94" i="8"/>
  <c r="K103" i="8"/>
  <c r="K106" i="8"/>
  <c r="K73" i="8"/>
  <c r="I97" i="8"/>
  <c r="P62" i="8"/>
  <c r="H55" i="7"/>
  <c r="P55" i="7"/>
  <c r="J55" i="7"/>
  <c r="H91" i="7"/>
  <c r="P44" i="7"/>
  <c r="H44" i="7"/>
  <c r="O55" i="7"/>
  <c r="H58" i="7" s="1"/>
  <c r="J76" i="7"/>
  <c r="H76" i="7"/>
  <c r="J79" i="7"/>
  <c r="H85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1" i="3"/>
  <c r="Y1" i="3"/>
  <c r="CV1" i="3" s="1"/>
  <c r="CU1" i="3"/>
  <c r="CY1" i="3"/>
  <c r="CZ1" i="3"/>
  <c r="DA1" i="3"/>
  <c r="DB1" i="3"/>
  <c r="DC1" i="3"/>
  <c r="A2" i="3"/>
  <c r="Y2" i="3"/>
  <c r="CX2" i="3" s="1"/>
  <c r="CY2" i="3"/>
  <c r="CZ2" i="3"/>
  <c r="DA2" i="3"/>
  <c r="DB2" i="3"/>
  <c r="DC2" i="3"/>
  <c r="A3" i="3"/>
  <c r="Y3" i="3"/>
  <c r="CW3" i="3"/>
  <c r="CX3" i="3"/>
  <c r="DF3" i="3" s="1"/>
  <c r="CY3" i="3"/>
  <c r="CZ3" i="3"/>
  <c r="DB3" i="3" s="1"/>
  <c r="DA3" i="3"/>
  <c r="DC3" i="3"/>
  <c r="DG3" i="3"/>
  <c r="DJ3" i="3" s="1"/>
  <c r="DH3" i="3"/>
  <c r="A4" i="3"/>
  <c r="Y4" i="3"/>
  <c r="CW4" i="3"/>
  <c r="CX4" i="3"/>
  <c r="DF4" i="3" s="1"/>
  <c r="CY4" i="3"/>
  <c r="CZ4" i="3"/>
  <c r="DB4" i="3" s="1"/>
  <c r="DA4" i="3"/>
  <c r="DC4" i="3"/>
  <c r="DG4" i="3"/>
  <c r="DH4" i="3"/>
  <c r="DI4" i="3"/>
  <c r="DJ4" i="3"/>
  <c r="A5" i="3"/>
  <c r="Y5" i="3"/>
  <c r="CX5" i="3" s="1"/>
  <c r="CY5" i="3"/>
  <c r="CZ5" i="3"/>
  <c r="DA5" i="3"/>
  <c r="DB5" i="3"/>
  <c r="DC5" i="3"/>
  <c r="A6" i="3"/>
  <c r="Y6" i="3"/>
  <c r="CX6" i="3" s="1"/>
  <c r="CY6" i="3"/>
  <c r="CZ6" i="3"/>
  <c r="DB6" i="3" s="1"/>
  <c r="DA6" i="3"/>
  <c r="DC6" i="3"/>
  <c r="A7" i="3"/>
  <c r="Y7" i="3"/>
  <c r="CX7" i="3"/>
  <c r="DF7" i="3" s="1"/>
  <c r="DJ7" i="3" s="1"/>
  <c r="CY7" i="3"/>
  <c r="CZ7" i="3"/>
  <c r="DB7" i="3" s="1"/>
  <c r="DA7" i="3"/>
  <c r="DC7" i="3"/>
  <c r="DH7" i="3"/>
  <c r="A8" i="3"/>
  <c r="Y8" i="3"/>
  <c r="CX8" i="3"/>
  <c r="DI8" i="3" s="1"/>
  <c r="CY8" i="3"/>
  <c r="CZ8" i="3"/>
  <c r="DA8" i="3"/>
  <c r="DB8" i="3"/>
  <c r="DC8" i="3"/>
  <c r="DF8" i="3"/>
  <c r="DJ8" i="3" s="1"/>
  <c r="DH8" i="3"/>
  <c r="A9" i="3"/>
  <c r="Y9" i="3"/>
  <c r="CX9" i="3"/>
  <c r="DF9" i="3" s="1"/>
  <c r="DJ9" i="3" s="1"/>
  <c r="CY9" i="3"/>
  <c r="CZ9" i="3"/>
  <c r="DA9" i="3"/>
  <c r="DB9" i="3"/>
  <c r="DC9" i="3"/>
  <c r="DH9" i="3"/>
  <c r="A10" i="3"/>
  <c r="Y10" i="3"/>
  <c r="CX10" i="3" s="1"/>
  <c r="CY10" i="3"/>
  <c r="CZ10" i="3"/>
  <c r="DA10" i="3"/>
  <c r="DB10" i="3"/>
  <c r="DC10" i="3"/>
  <c r="A11" i="3"/>
  <c r="Y11" i="3"/>
  <c r="CV11" i="3" s="1"/>
  <c r="CU11" i="3"/>
  <c r="CY11" i="3"/>
  <c r="CZ11" i="3"/>
  <c r="DA11" i="3"/>
  <c r="DB11" i="3"/>
  <c r="DC11" i="3"/>
  <c r="A12" i="3"/>
  <c r="Y12" i="3"/>
  <c r="CW12" i="3" s="1"/>
  <c r="CY12" i="3"/>
  <c r="CZ12" i="3"/>
  <c r="DA12" i="3"/>
  <c r="DB12" i="3"/>
  <c r="DC12" i="3"/>
  <c r="A13" i="3"/>
  <c r="Y13" i="3"/>
  <c r="CW13" i="3" s="1"/>
  <c r="CX13" i="3"/>
  <c r="DF13" i="3" s="1"/>
  <c r="CY13" i="3"/>
  <c r="CZ13" i="3"/>
  <c r="DB13" i="3" s="1"/>
  <c r="DA13" i="3"/>
  <c r="DC13" i="3"/>
  <c r="DH13" i="3"/>
  <c r="DI13" i="3"/>
  <c r="A14" i="3"/>
  <c r="Y14" i="3"/>
  <c r="CW14" i="3" s="1"/>
  <c r="CX14" i="3"/>
  <c r="DF14" i="3" s="1"/>
  <c r="CY14" i="3"/>
  <c r="CZ14" i="3"/>
  <c r="DB14" i="3" s="1"/>
  <c r="DA14" i="3"/>
  <c r="DC14" i="3"/>
  <c r="DH14" i="3"/>
  <c r="A15" i="3"/>
  <c r="Y15" i="3"/>
  <c r="CX15" i="3"/>
  <c r="DI15" i="3" s="1"/>
  <c r="CY15" i="3"/>
  <c r="CZ15" i="3"/>
  <c r="DA15" i="3"/>
  <c r="DB15" i="3"/>
  <c r="DC15" i="3"/>
  <c r="DF15" i="3"/>
  <c r="DJ15" i="3" s="1"/>
  <c r="DH15" i="3"/>
  <c r="A16" i="3"/>
  <c r="Y16" i="3"/>
  <c r="CX16" i="3"/>
  <c r="DF16" i="3" s="1"/>
  <c r="DJ16" i="3" s="1"/>
  <c r="CY16" i="3"/>
  <c r="CZ16" i="3"/>
  <c r="DA16" i="3"/>
  <c r="DB16" i="3"/>
  <c r="DC16" i="3"/>
  <c r="DH16" i="3"/>
  <c r="A17" i="3"/>
  <c r="Y17" i="3"/>
  <c r="CX17" i="3" s="1"/>
  <c r="CY17" i="3"/>
  <c r="CZ17" i="3"/>
  <c r="DA17" i="3"/>
  <c r="DB17" i="3"/>
  <c r="DC17" i="3"/>
  <c r="A18" i="3"/>
  <c r="Y18" i="3"/>
  <c r="CX18" i="3" s="1"/>
  <c r="CY18" i="3"/>
  <c r="CZ18" i="3"/>
  <c r="DA18" i="3"/>
  <c r="DB18" i="3"/>
  <c r="DC18" i="3"/>
  <c r="A19" i="3"/>
  <c r="Y19" i="3"/>
  <c r="CX19" i="3" s="1"/>
  <c r="CY19" i="3"/>
  <c r="CZ19" i="3"/>
  <c r="DB19" i="3" s="1"/>
  <c r="DA19" i="3"/>
  <c r="DC19" i="3"/>
  <c r="A20" i="3"/>
  <c r="Y20" i="3"/>
  <c r="CX20" i="3"/>
  <c r="DG20" i="3" s="1"/>
  <c r="CY20" i="3"/>
  <c r="CZ20" i="3"/>
  <c r="DA20" i="3"/>
  <c r="DB20" i="3"/>
  <c r="DC20" i="3"/>
  <c r="DH20" i="3"/>
  <c r="A21" i="3"/>
  <c r="Y21" i="3"/>
  <c r="CX21" i="3" s="1"/>
  <c r="CU21" i="3"/>
  <c r="CY21" i="3"/>
  <c r="CZ21" i="3"/>
  <c r="DA21" i="3"/>
  <c r="DB21" i="3"/>
  <c r="DC21" i="3"/>
  <c r="A22" i="3"/>
  <c r="Y22" i="3"/>
  <c r="CW22" i="3"/>
  <c r="CX22" i="3"/>
  <c r="DF22" i="3" s="1"/>
  <c r="CY22" i="3"/>
  <c r="CZ22" i="3"/>
  <c r="DB22" i="3" s="1"/>
  <c r="DA22" i="3"/>
  <c r="DC22" i="3"/>
  <c r="DG22" i="3"/>
  <c r="DJ22" i="3" s="1"/>
  <c r="DH22" i="3"/>
  <c r="A23" i="3"/>
  <c r="Y23" i="3"/>
  <c r="CW23" i="3"/>
  <c r="CX23" i="3"/>
  <c r="DF23" i="3" s="1"/>
  <c r="CY23" i="3"/>
  <c r="CZ23" i="3"/>
  <c r="DB23" i="3" s="1"/>
  <c r="DA23" i="3"/>
  <c r="DC23" i="3"/>
  <c r="DG23" i="3"/>
  <c r="DH23" i="3"/>
  <c r="DI23" i="3"/>
  <c r="DJ23" i="3"/>
  <c r="A24" i="3"/>
  <c r="Y24" i="3"/>
  <c r="CX24" i="3"/>
  <c r="DG24" i="3" s="1"/>
  <c r="CY24" i="3"/>
  <c r="CZ24" i="3"/>
  <c r="DA24" i="3"/>
  <c r="DB24" i="3"/>
  <c r="DC24" i="3"/>
  <c r="DH24" i="3"/>
  <c r="A25" i="3"/>
  <c r="Y25" i="3"/>
  <c r="CX25" i="3" s="1"/>
  <c r="CY25" i="3"/>
  <c r="CZ25" i="3"/>
  <c r="DB25" i="3" s="1"/>
  <c r="DA25" i="3"/>
  <c r="DC25" i="3"/>
  <c r="A26" i="3"/>
  <c r="Y26" i="3"/>
  <c r="CX26" i="3"/>
  <c r="DF26" i="3" s="1"/>
  <c r="DJ26" i="3" s="1"/>
  <c r="CY26" i="3"/>
  <c r="CZ26" i="3"/>
  <c r="DB26" i="3" s="1"/>
  <c r="DA26" i="3"/>
  <c r="DC26" i="3"/>
  <c r="DH26" i="3"/>
  <c r="A27" i="3"/>
  <c r="Y27" i="3"/>
  <c r="CX27" i="3"/>
  <c r="DG27" i="3" s="1"/>
  <c r="CY27" i="3"/>
  <c r="CZ27" i="3"/>
  <c r="DA27" i="3"/>
  <c r="DB27" i="3"/>
  <c r="DC27" i="3"/>
  <c r="DF27" i="3"/>
  <c r="DJ27" i="3" s="1"/>
  <c r="DH27" i="3"/>
  <c r="DI27" i="3"/>
  <c r="A28" i="3"/>
  <c r="Y28" i="3"/>
  <c r="CX28" i="3"/>
  <c r="DF28" i="3" s="1"/>
  <c r="DJ28" i="3" s="1"/>
  <c r="CY28" i="3"/>
  <c r="CZ28" i="3"/>
  <c r="DA28" i="3"/>
  <c r="DB28" i="3"/>
  <c r="DC28" i="3"/>
  <c r="DH28" i="3"/>
  <c r="DI28" i="3"/>
  <c r="A29" i="3"/>
  <c r="Y29" i="3"/>
  <c r="CX29" i="3" s="1"/>
  <c r="CY29" i="3"/>
  <c r="CZ29" i="3"/>
  <c r="DA29" i="3"/>
  <c r="DB29" i="3"/>
  <c r="DC29" i="3"/>
  <c r="A30" i="3"/>
  <c r="Y30" i="3"/>
  <c r="CX30" i="3" s="1"/>
  <c r="CY30" i="3"/>
  <c r="CZ30" i="3"/>
  <c r="DB30" i="3" s="1"/>
  <c r="DA30" i="3"/>
  <c r="DC30" i="3"/>
  <c r="A31" i="3"/>
  <c r="Y31" i="3"/>
  <c r="CX31" i="3" s="1"/>
  <c r="CY31" i="3"/>
  <c r="CZ31" i="3"/>
  <c r="DB31" i="3" s="1"/>
  <c r="DA31" i="3"/>
  <c r="DC31" i="3"/>
  <c r="A32" i="3"/>
  <c r="Y32" i="3"/>
  <c r="CX32" i="3"/>
  <c r="DG32" i="3" s="1"/>
  <c r="CY32" i="3"/>
  <c r="CZ32" i="3"/>
  <c r="DA32" i="3"/>
  <c r="DB32" i="3"/>
  <c r="DC32" i="3"/>
  <c r="DH32" i="3"/>
  <c r="A33" i="3"/>
  <c r="Y33" i="3"/>
  <c r="CX33" i="3"/>
  <c r="DF33" i="3" s="1"/>
  <c r="DJ33" i="3" s="1"/>
  <c r="CY33" i="3"/>
  <c r="CZ33" i="3"/>
  <c r="DB33" i="3" s="1"/>
  <c r="DA33" i="3"/>
  <c r="DC33" i="3"/>
  <c r="DH33" i="3"/>
  <c r="A34" i="3"/>
  <c r="Y34" i="3"/>
  <c r="CX34" i="3"/>
  <c r="DG34" i="3" s="1"/>
  <c r="CY34" i="3"/>
  <c r="CZ34" i="3"/>
  <c r="DB34" i="3" s="1"/>
  <c r="DA34" i="3"/>
  <c r="DC34" i="3"/>
  <c r="DF34" i="3"/>
  <c r="DH34" i="3"/>
  <c r="DJ34" i="3"/>
  <c r="A35" i="3"/>
  <c r="Y35" i="3"/>
  <c r="CX35" i="3" s="1"/>
  <c r="CY35" i="3"/>
  <c r="CZ35" i="3"/>
  <c r="DA35" i="3"/>
  <c r="DB35" i="3"/>
  <c r="DC35" i="3"/>
  <c r="A36" i="3"/>
  <c r="Y36" i="3"/>
  <c r="CX36" i="3"/>
  <c r="DF36" i="3" s="1"/>
  <c r="DJ36" i="3" s="1"/>
  <c r="CY36" i="3"/>
  <c r="CZ36" i="3"/>
  <c r="DA36" i="3"/>
  <c r="DB36" i="3"/>
  <c r="DC36" i="3"/>
  <c r="DH36" i="3"/>
  <c r="DI36" i="3"/>
  <c r="A37" i="3"/>
  <c r="Y37" i="3"/>
  <c r="CV37" i="3" s="1"/>
  <c r="CU37" i="3"/>
  <c r="CY37" i="3"/>
  <c r="CZ37" i="3"/>
  <c r="DB37" i="3" s="1"/>
  <c r="DA37" i="3"/>
  <c r="DC37" i="3"/>
  <c r="A38" i="3"/>
  <c r="Y38" i="3"/>
  <c r="CX38" i="3" s="1"/>
  <c r="CW38" i="3"/>
  <c r="CY38" i="3"/>
  <c r="CZ38" i="3"/>
  <c r="DA38" i="3"/>
  <c r="DB38" i="3"/>
  <c r="DC38" i="3"/>
  <c r="A39" i="3"/>
  <c r="Y39" i="3"/>
  <c r="CX39" i="3" s="1"/>
  <c r="CY39" i="3"/>
  <c r="CZ39" i="3"/>
  <c r="DA39" i="3"/>
  <c r="DB39" i="3"/>
  <c r="DC39" i="3"/>
  <c r="A40" i="3"/>
  <c r="Y40" i="3"/>
  <c r="CX40" i="3"/>
  <c r="DF40" i="3" s="1"/>
  <c r="DJ40" i="3" s="1"/>
  <c r="CY40" i="3"/>
  <c r="CZ40" i="3"/>
  <c r="DA40" i="3"/>
  <c r="DB40" i="3"/>
  <c r="DC40" i="3"/>
  <c r="DH40" i="3"/>
  <c r="DI40" i="3"/>
  <c r="A41" i="3"/>
  <c r="Y41" i="3"/>
  <c r="CX41" i="3" s="1"/>
  <c r="CY41" i="3"/>
  <c r="CZ41" i="3"/>
  <c r="DA41" i="3"/>
  <c r="DB41" i="3"/>
  <c r="DC41" i="3"/>
  <c r="A42" i="3"/>
  <c r="Y42" i="3"/>
  <c r="CX42" i="3" s="1"/>
  <c r="CY42" i="3"/>
  <c r="CZ42" i="3"/>
  <c r="DB42" i="3" s="1"/>
  <c r="DA42" i="3"/>
  <c r="DC42" i="3"/>
  <c r="A43" i="3"/>
  <c r="Y43" i="3"/>
  <c r="CX43" i="3" s="1"/>
  <c r="CY43" i="3"/>
  <c r="CZ43" i="3"/>
  <c r="DB43" i="3" s="1"/>
  <c r="DA43" i="3"/>
  <c r="DC43" i="3"/>
  <c r="A44" i="3"/>
  <c r="Y44" i="3"/>
  <c r="CX44" i="3"/>
  <c r="DG44" i="3" s="1"/>
  <c r="CY44" i="3"/>
  <c r="CZ44" i="3"/>
  <c r="DA44" i="3"/>
  <c r="DB44" i="3"/>
  <c r="DC44" i="3"/>
  <c r="DH44" i="3"/>
  <c r="A45" i="3"/>
  <c r="Y45" i="3"/>
  <c r="CX45" i="3"/>
  <c r="DF45" i="3" s="1"/>
  <c r="DJ45" i="3" s="1"/>
  <c r="CY45" i="3"/>
  <c r="CZ45" i="3"/>
  <c r="DB45" i="3" s="1"/>
  <c r="DA45" i="3"/>
  <c r="DC45" i="3"/>
  <c r="DH45" i="3"/>
  <c r="A46" i="3"/>
  <c r="Y46" i="3"/>
  <c r="CX46" i="3"/>
  <c r="DG46" i="3" s="1"/>
  <c r="CY46" i="3"/>
  <c r="CZ46" i="3"/>
  <c r="DB46" i="3" s="1"/>
  <c r="DA46" i="3"/>
  <c r="DC46" i="3"/>
  <c r="DF46" i="3"/>
  <c r="DJ46" i="3" s="1"/>
  <c r="DH46" i="3"/>
  <c r="A47" i="3"/>
  <c r="Y47" i="3"/>
  <c r="CX47" i="3" s="1"/>
  <c r="CY47" i="3"/>
  <c r="CZ47" i="3"/>
  <c r="DA47" i="3"/>
  <c r="DB47" i="3"/>
  <c r="DC47" i="3"/>
  <c r="A48" i="3"/>
  <c r="Y48" i="3"/>
  <c r="CX48" i="3"/>
  <c r="DF48" i="3" s="1"/>
  <c r="DJ48" i="3" s="1"/>
  <c r="CY48" i="3"/>
  <c r="CZ48" i="3"/>
  <c r="DA48" i="3"/>
  <c r="DB48" i="3"/>
  <c r="DC48" i="3"/>
  <c r="DH48" i="3"/>
  <c r="DI48" i="3"/>
  <c r="A49" i="3"/>
  <c r="Y49" i="3"/>
  <c r="CX49" i="3" s="1"/>
  <c r="CY49" i="3"/>
  <c r="CZ49" i="3"/>
  <c r="DA49" i="3"/>
  <c r="DB49" i="3"/>
  <c r="DC49" i="3"/>
  <c r="A50" i="3"/>
  <c r="Y50" i="3"/>
  <c r="CX50" i="3" s="1"/>
  <c r="CY50" i="3"/>
  <c r="CZ50" i="3"/>
  <c r="DB50" i="3" s="1"/>
  <c r="DA50" i="3"/>
  <c r="DC50" i="3"/>
  <c r="A51" i="3"/>
  <c r="Y51" i="3"/>
  <c r="CX51" i="3" s="1"/>
  <c r="CY51" i="3"/>
  <c r="CZ51" i="3"/>
  <c r="DB51" i="3" s="1"/>
  <c r="DA51" i="3"/>
  <c r="DC51" i="3"/>
  <c r="A52" i="3"/>
  <c r="Y52" i="3"/>
  <c r="CX52" i="3"/>
  <c r="DG52" i="3" s="1"/>
  <c r="CY52" i="3"/>
  <c r="CZ52" i="3"/>
  <c r="DA52" i="3"/>
  <c r="DB52" i="3"/>
  <c r="DC52" i="3"/>
  <c r="DH52" i="3"/>
  <c r="A53" i="3"/>
  <c r="Y53" i="3"/>
  <c r="CX53" i="3" s="1"/>
  <c r="CU53" i="3"/>
  <c r="CY53" i="3"/>
  <c r="CZ53" i="3"/>
  <c r="DA53" i="3"/>
  <c r="DB53" i="3"/>
  <c r="DC53" i="3"/>
  <c r="A54" i="3"/>
  <c r="Y54" i="3"/>
  <c r="CW54" i="3"/>
  <c r="CX54" i="3"/>
  <c r="DF54" i="3" s="1"/>
  <c r="CY54" i="3"/>
  <c r="CZ54" i="3"/>
  <c r="DB54" i="3" s="1"/>
  <c r="DA54" i="3"/>
  <c r="DC54" i="3"/>
  <c r="DH54" i="3"/>
  <c r="A55" i="3"/>
  <c r="Y55" i="3"/>
  <c r="CW55" i="3"/>
  <c r="CX55" i="3"/>
  <c r="DF55" i="3" s="1"/>
  <c r="CY55" i="3"/>
  <c r="CZ55" i="3"/>
  <c r="DB55" i="3" s="1"/>
  <c r="DA55" i="3"/>
  <c r="DC55" i="3"/>
  <c r="DG55" i="3"/>
  <c r="DH55" i="3"/>
  <c r="DI55" i="3"/>
  <c r="DJ55" i="3"/>
  <c r="A56" i="3"/>
  <c r="Y56" i="3"/>
  <c r="CX56" i="3"/>
  <c r="DG56" i="3" s="1"/>
  <c r="CY56" i="3"/>
  <c r="CZ56" i="3"/>
  <c r="DA56" i="3"/>
  <c r="DB56" i="3"/>
  <c r="DC56" i="3"/>
  <c r="DH56" i="3"/>
  <c r="A57" i="3"/>
  <c r="Y57" i="3"/>
  <c r="CX57" i="3"/>
  <c r="DF57" i="3" s="1"/>
  <c r="DJ57" i="3" s="1"/>
  <c r="CY57" i="3"/>
  <c r="CZ57" i="3"/>
  <c r="DB57" i="3" s="1"/>
  <c r="DA57" i="3"/>
  <c r="DC57" i="3"/>
  <c r="DH57" i="3"/>
  <c r="A58" i="3"/>
  <c r="Y58" i="3"/>
  <c r="CX58" i="3"/>
  <c r="DG58" i="3" s="1"/>
  <c r="CY58" i="3"/>
  <c r="CZ58" i="3"/>
  <c r="DB58" i="3" s="1"/>
  <c r="DA58" i="3"/>
  <c r="DC58" i="3"/>
  <c r="DF58" i="3"/>
  <c r="DJ58" i="3" s="1"/>
  <c r="DH58" i="3"/>
  <c r="A59" i="3"/>
  <c r="Y59" i="3"/>
  <c r="CX59" i="3" s="1"/>
  <c r="CY59" i="3"/>
  <c r="CZ59" i="3"/>
  <c r="DA59" i="3"/>
  <c r="DB59" i="3"/>
  <c r="DC59" i="3"/>
  <c r="A60" i="3"/>
  <c r="Y60" i="3"/>
  <c r="CX60" i="3"/>
  <c r="DG60" i="3" s="1"/>
  <c r="CY60" i="3"/>
  <c r="CZ60" i="3"/>
  <c r="DA60" i="3"/>
  <c r="DB60" i="3"/>
  <c r="DC60" i="3"/>
  <c r="DF60" i="3"/>
  <c r="DJ60" i="3" s="1"/>
  <c r="DH60" i="3"/>
  <c r="DI60" i="3"/>
  <c r="A61" i="3"/>
  <c r="Y61" i="3"/>
  <c r="CX61" i="3" s="1"/>
  <c r="CY61" i="3"/>
  <c r="CZ61" i="3"/>
  <c r="DA61" i="3"/>
  <c r="DB61" i="3"/>
  <c r="DC61" i="3"/>
  <c r="A62" i="3"/>
  <c r="Y62" i="3"/>
  <c r="CX62" i="3" s="1"/>
  <c r="CY62" i="3"/>
  <c r="CZ62" i="3"/>
  <c r="DB62" i="3" s="1"/>
  <c r="DA62" i="3"/>
  <c r="DC62" i="3"/>
  <c r="A63" i="3"/>
  <c r="Y63" i="3"/>
  <c r="CX63" i="3" s="1"/>
  <c r="CY63" i="3"/>
  <c r="CZ63" i="3"/>
  <c r="DB63" i="3" s="1"/>
  <c r="DA63" i="3"/>
  <c r="DC63" i="3"/>
  <c r="A64" i="3"/>
  <c r="Y64" i="3"/>
  <c r="CX64" i="3"/>
  <c r="DG64" i="3" s="1"/>
  <c r="CY64" i="3"/>
  <c r="CZ64" i="3"/>
  <c r="DB64" i="3" s="1"/>
  <c r="DA64" i="3"/>
  <c r="DC64" i="3"/>
  <c r="DH64" i="3"/>
  <c r="A65" i="3"/>
  <c r="Y65" i="3"/>
  <c r="CX65" i="3"/>
  <c r="DF65" i="3" s="1"/>
  <c r="DJ65" i="3" s="1"/>
  <c r="CY65" i="3"/>
  <c r="CZ65" i="3"/>
  <c r="DB65" i="3" s="1"/>
  <c r="DA65" i="3"/>
  <c r="DC65" i="3"/>
  <c r="DH65" i="3"/>
  <c r="A66" i="3"/>
  <c r="Y66" i="3"/>
  <c r="CX66" i="3"/>
  <c r="DG66" i="3" s="1"/>
  <c r="CY66" i="3"/>
  <c r="CZ66" i="3"/>
  <c r="DB66" i="3" s="1"/>
  <c r="DA66" i="3"/>
  <c r="DC66" i="3"/>
  <c r="DF66" i="3"/>
  <c r="DJ66" i="3" s="1"/>
  <c r="DH66" i="3"/>
  <c r="A67" i="3"/>
  <c r="Y67" i="3"/>
  <c r="CX67" i="3" s="1"/>
  <c r="CY67" i="3"/>
  <c r="CZ67" i="3"/>
  <c r="DA67" i="3"/>
  <c r="DB67" i="3"/>
  <c r="DC67" i="3"/>
  <c r="A68" i="3"/>
  <c r="Y68" i="3"/>
  <c r="CX68" i="3"/>
  <c r="DF68" i="3" s="1"/>
  <c r="DJ68" i="3" s="1"/>
  <c r="CY68" i="3"/>
  <c r="CZ68" i="3"/>
  <c r="DA68" i="3"/>
  <c r="DB68" i="3"/>
  <c r="DC68" i="3"/>
  <c r="DH68" i="3"/>
  <c r="DI68" i="3"/>
  <c r="A69" i="3"/>
  <c r="Y69" i="3"/>
  <c r="CX69" i="3" s="1"/>
  <c r="CY69" i="3"/>
  <c r="CZ69" i="3"/>
  <c r="DA69" i="3"/>
  <c r="DB69" i="3"/>
  <c r="DC69" i="3"/>
  <c r="A70" i="3"/>
  <c r="Y70" i="3"/>
  <c r="CU70" i="3"/>
  <c r="CY70" i="3"/>
  <c r="CZ70" i="3"/>
  <c r="DA70" i="3"/>
  <c r="DB70" i="3"/>
  <c r="DC70" i="3"/>
  <c r="A71" i="3"/>
  <c r="Y71" i="3"/>
  <c r="CX71" i="3" s="1"/>
  <c r="CW71" i="3"/>
  <c r="CY71" i="3"/>
  <c r="CZ71" i="3"/>
  <c r="DB71" i="3" s="1"/>
  <c r="DA71" i="3"/>
  <c r="DC71" i="3"/>
  <c r="A72" i="3"/>
  <c r="Y72" i="3"/>
  <c r="CW72" i="3"/>
  <c r="CX72" i="3"/>
  <c r="DF72" i="3" s="1"/>
  <c r="CY72" i="3"/>
  <c r="CZ72" i="3"/>
  <c r="DA72" i="3"/>
  <c r="DB72" i="3"/>
  <c r="DC72" i="3"/>
  <c r="DG72" i="3"/>
  <c r="DJ72" i="3" s="1"/>
  <c r="DH72" i="3"/>
  <c r="DI72" i="3"/>
  <c r="A73" i="3"/>
  <c r="Y73" i="3"/>
  <c r="CX73" i="3" s="1"/>
  <c r="CY73" i="3"/>
  <c r="CZ73" i="3"/>
  <c r="DA73" i="3"/>
  <c r="DB73" i="3"/>
  <c r="DC73" i="3"/>
  <c r="A74" i="3"/>
  <c r="Y74" i="3"/>
  <c r="CX74" i="3" s="1"/>
  <c r="CY74" i="3"/>
  <c r="CZ74" i="3"/>
  <c r="DB74" i="3" s="1"/>
  <c r="DA74" i="3"/>
  <c r="DC74" i="3"/>
  <c r="A75" i="3"/>
  <c r="Y75" i="3"/>
  <c r="CX75" i="3"/>
  <c r="DF75" i="3" s="1"/>
  <c r="DJ75" i="3" s="1"/>
  <c r="CY75" i="3"/>
  <c r="CZ75" i="3"/>
  <c r="DB75" i="3" s="1"/>
  <c r="DA75" i="3"/>
  <c r="DC75" i="3"/>
  <c r="DH75" i="3"/>
  <c r="A76" i="3"/>
  <c r="Y76" i="3"/>
  <c r="CX76" i="3"/>
  <c r="DG76" i="3" s="1"/>
  <c r="CY76" i="3"/>
  <c r="CZ76" i="3"/>
  <c r="DA76" i="3"/>
  <c r="DB76" i="3"/>
  <c r="DC76" i="3"/>
  <c r="DH76" i="3"/>
  <c r="A77" i="3"/>
  <c r="Y77" i="3"/>
  <c r="CX77" i="3"/>
  <c r="CY77" i="3"/>
  <c r="CZ77" i="3"/>
  <c r="DB77" i="3" s="1"/>
  <c r="DA77" i="3"/>
  <c r="DC77" i="3"/>
  <c r="DH77" i="3"/>
  <c r="A78" i="3"/>
  <c r="Y78" i="3"/>
  <c r="CX78" i="3"/>
  <c r="DG78" i="3" s="1"/>
  <c r="CY78" i="3"/>
  <c r="CZ78" i="3"/>
  <c r="DB78" i="3" s="1"/>
  <c r="DA78" i="3"/>
  <c r="DC78" i="3"/>
  <c r="DF78" i="3"/>
  <c r="DJ78" i="3" s="1"/>
  <c r="DH78" i="3"/>
  <c r="DI78" i="3"/>
  <c r="A79" i="3"/>
  <c r="Y79" i="3"/>
  <c r="CX79" i="3"/>
  <c r="CY79" i="3"/>
  <c r="CZ79" i="3"/>
  <c r="DA79" i="3"/>
  <c r="DB79" i="3"/>
  <c r="DC79" i="3"/>
  <c r="DF79" i="3"/>
  <c r="DJ79" i="3" s="1"/>
  <c r="DG79" i="3"/>
  <c r="DH79" i="3"/>
  <c r="DI79" i="3"/>
  <c r="A80" i="3"/>
  <c r="Y80" i="3"/>
  <c r="CX80" i="3"/>
  <c r="DF80" i="3" s="1"/>
  <c r="DJ80" i="3" s="1"/>
  <c r="CY80" i="3"/>
  <c r="CZ80" i="3"/>
  <c r="DA80" i="3"/>
  <c r="DB80" i="3"/>
  <c r="DC80" i="3"/>
  <c r="DI80" i="3"/>
  <c r="A81" i="3"/>
  <c r="Y81" i="3"/>
  <c r="CX81" i="3" s="1"/>
  <c r="DH81" i="3" s="1"/>
  <c r="CY81" i="3"/>
  <c r="CZ81" i="3"/>
  <c r="DB81" i="3" s="1"/>
  <c r="DA81" i="3"/>
  <c r="DC81" i="3"/>
  <c r="DI81" i="3"/>
  <c r="A82" i="3"/>
  <c r="Y82" i="3"/>
  <c r="CX82" i="3" s="1"/>
  <c r="CY82" i="3"/>
  <c r="CZ82" i="3"/>
  <c r="DA82" i="3"/>
  <c r="DB82" i="3"/>
  <c r="DC82" i="3"/>
  <c r="A83" i="3"/>
  <c r="Y83" i="3"/>
  <c r="CX83" i="3"/>
  <c r="DF83" i="3" s="1"/>
  <c r="DJ83" i="3" s="1"/>
  <c r="CY83" i="3"/>
  <c r="CZ83" i="3"/>
  <c r="DA83" i="3"/>
  <c r="DB83" i="3"/>
  <c r="DC83" i="3"/>
  <c r="DI83" i="3"/>
  <c r="A84" i="3"/>
  <c r="Y84" i="3"/>
  <c r="CX84" i="3"/>
  <c r="DI84" i="3" s="1"/>
  <c r="CY84" i="3"/>
  <c r="CZ84" i="3"/>
  <c r="DA84" i="3"/>
  <c r="DB84" i="3"/>
  <c r="DC84" i="3"/>
  <c r="DH84" i="3"/>
  <c r="A85" i="3"/>
  <c r="Y85" i="3"/>
  <c r="CX85" i="3"/>
  <c r="DF85" i="3" s="1"/>
  <c r="DJ85" i="3" s="1"/>
  <c r="CY85" i="3"/>
  <c r="CZ85" i="3"/>
  <c r="DB85" i="3" s="1"/>
  <c r="DA85" i="3"/>
  <c r="DC85" i="3"/>
  <c r="DI85" i="3"/>
  <c r="A86" i="3"/>
  <c r="Y86" i="3"/>
  <c r="CX86" i="3"/>
  <c r="DG86" i="3" s="1"/>
  <c r="CY86" i="3"/>
  <c r="CZ86" i="3"/>
  <c r="DA86" i="3"/>
  <c r="DB86" i="3"/>
  <c r="DC86" i="3"/>
  <c r="DI86" i="3"/>
  <c r="A87" i="3"/>
  <c r="Y87" i="3"/>
  <c r="CX87" i="3" s="1"/>
  <c r="DH87" i="3" s="1"/>
  <c r="CU87" i="3"/>
  <c r="CV87" i="3"/>
  <c r="CY87" i="3"/>
  <c r="CZ87" i="3"/>
  <c r="DB87" i="3" s="1"/>
  <c r="DA87" i="3"/>
  <c r="DC87" i="3"/>
  <c r="DF87" i="3"/>
  <c r="DG87" i="3"/>
  <c r="DI87" i="3"/>
  <c r="DJ87" i="3" s="1"/>
  <c r="A88" i="3"/>
  <c r="Y88" i="3"/>
  <c r="CV88" i="3" s="1"/>
  <c r="CU88" i="3"/>
  <c r="CY88" i="3"/>
  <c r="CZ88" i="3"/>
  <c r="DB88" i="3" s="1"/>
  <c r="DA88" i="3"/>
  <c r="DC88" i="3"/>
  <c r="A89" i="3"/>
  <c r="Y89" i="3"/>
  <c r="CX89" i="3" s="1"/>
  <c r="CU89" i="3"/>
  <c r="CV89" i="3"/>
  <c r="CY89" i="3"/>
  <c r="CZ89" i="3"/>
  <c r="DA89" i="3"/>
  <c r="DB89" i="3"/>
  <c r="DC89" i="3"/>
  <c r="A90" i="3"/>
  <c r="Y90" i="3"/>
  <c r="CW90" i="3" s="1"/>
  <c r="CY90" i="3"/>
  <c r="CZ90" i="3"/>
  <c r="DB90" i="3" s="1"/>
  <c r="DA90" i="3"/>
  <c r="DC90" i="3"/>
  <c r="A91" i="3"/>
  <c r="Y91" i="3"/>
  <c r="CW91" i="3"/>
  <c r="CX91" i="3"/>
  <c r="DF91" i="3" s="1"/>
  <c r="CY91" i="3"/>
  <c r="CZ91" i="3"/>
  <c r="DB91" i="3" s="1"/>
  <c r="DA91" i="3"/>
  <c r="DC91" i="3"/>
  <c r="DI91" i="3"/>
  <c r="A92" i="3"/>
  <c r="Y92" i="3"/>
  <c r="CX92" i="3" s="1"/>
  <c r="CY92" i="3"/>
  <c r="CZ92" i="3"/>
  <c r="DA92" i="3"/>
  <c r="DB92" i="3"/>
  <c r="DC92" i="3"/>
  <c r="A93" i="3"/>
  <c r="Y93" i="3"/>
  <c r="CX93" i="3"/>
  <c r="DF93" i="3" s="1"/>
  <c r="DJ93" i="3" s="1"/>
  <c r="CY93" i="3"/>
  <c r="CZ93" i="3"/>
  <c r="DB93" i="3" s="1"/>
  <c r="DA93" i="3"/>
  <c r="DC93" i="3"/>
  <c r="DH93" i="3"/>
  <c r="DI93" i="3"/>
  <c r="A94" i="3"/>
  <c r="Y94" i="3"/>
  <c r="CX94" i="3"/>
  <c r="DI94" i="3" s="1"/>
  <c r="CY94" i="3"/>
  <c r="CZ94" i="3"/>
  <c r="DA94" i="3"/>
  <c r="DB94" i="3"/>
  <c r="DC94" i="3"/>
  <c r="DH94" i="3"/>
  <c r="A95" i="3"/>
  <c r="Y95" i="3"/>
  <c r="CX95" i="3" s="1"/>
  <c r="CY95" i="3"/>
  <c r="CZ95" i="3"/>
  <c r="DB95" i="3" s="1"/>
  <c r="DA95" i="3"/>
  <c r="DC95" i="3"/>
  <c r="A96" i="3"/>
  <c r="Y96" i="3"/>
  <c r="CX96" i="3"/>
  <c r="DG96" i="3" s="1"/>
  <c r="CY96" i="3"/>
  <c r="CZ96" i="3"/>
  <c r="DB96" i="3" s="1"/>
  <c r="DA96" i="3"/>
  <c r="DC96" i="3"/>
  <c r="DF96" i="3"/>
  <c r="DJ96" i="3" s="1"/>
  <c r="DH96" i="3"/>
  <c r="DI96" i="3"/>
  <c r="A97" i="3"/>
  <c r="Y97" i="3"/>
  <c r="CX97" i="3" s="1"/>
  <c r="CY97" i="3"/>
  <c r="CZ97" i="3"/>
  <c r="DA97" i="3"/>
  <c r="DB97" i="3"/>
  <c r="DC97" i="3"/>
  <c r="A98" i="3"/>
  <c r="Y98" i="3"/>
  <c r="CX98" i="3"/>
  <c r="DF98" i="3" s="1"/>
  <c r="DJ98" i="3" s="1"/>
  <c r="CY98" i="3"/>
  <c r="CZ98" i="3"/>
  <c r="DA98" i="3"/>
  <c r="DB98" i="3"/>
  <c r="DC98" i="3"/>
  <c r="DH98" i="3"/>
  <c r="A99" i="3"/>
  <c r="Y99" i="3"/>
  <c r="CX99" i="3" s="1"/>
  <c r="DG99" i="3" s="1"/>
  <c r="CY99" i="3"/>
  <c r="CZ99" i="3"/>
  <c r="DA99" i="3"/>
  <c r="DB99" i="3"/>
  <c r="DC99" i="3"/>
  <c r="A100" i="3"/>
  <c r="Y100" i="3"/>
  <c r="CX100" i="3" s="1"/>
  <c r="CY100" i="3"/>
  <c r="CZ100" i="3"/>
  <c r="DB100" i="3" s="1"/>
  <c r="DA100" i="3"/>
  <c r="DC100" i="3"/>
  <c r="A101" i="3"/>
  <c r="Y101" i="3"/>
  <c r="CX101" i="3"/>
  <c r="DF101" i="3" s="1"/>
  <c r="DJ101" i="3" s="1"/>
  <c r="CY101" i="3"/>
  <c r="CZ101" i="3"/>
  <c r="DB101" i="3" s="1"/>
  <c r="DA101" i="3"/>
  <c r="DC101" i="3"/>
  <c r="DH101" i="3"/>
  <c r="DI101" i="3"/>
  <c r="A102" i="3"/>
  <c r="Y102" i="3"/>
  <c r="CX102" i="3"/>
  <c r="DH102" i="3" s="1"/>
  <c r="CY102" i="3"/>
  <c r="CZ102" i="3"/>
  <c r="DA102" i="3"/>
  <c r="DB102" i="3"/>
  <c r="DC102" i="3"/>
  <c r="A103" i="3"/>
  <c r="Y103" i="3"/>
  <c r="CX103" i="3" s="1"/>
  <c r="CY103" i="3"/>
  <c r="CZ103" i="3"/>
  <c r="DB103" i="3" s="1"/>
  <c r="DA103" i="3"/>
  <c r="DC103" i="3"/>
  <c r="A104" i="3"/>
  <c r="Y104" i="3"/>
  <c r="CX104" i="3"/>
  <c r="DG104" i="3" s="1"/>
  <c r="CY104" i="3"/>
  <c r="CZ104" i="3"/>
  <c r="DB104" i="3" s="1"/>
  <c r="DA104" i="3"/>
  <c r="DC104" i="3"/>
  <c r="DF104" i="3"/>
  <c r="DJ104" i="3" s="1"/>
  <c r="DH104" i="3"/>
  <c r="DI104" i="3"/>
  <c r="A105" i="3"/>
  <c r="Y105" i="3"/>
  <c r="CX105" i="3" s="1"/>
  <c r="CU105" i="3"/>
  <c r="CV105" i="3"/>
  <c r="CY105" i="3"/>
  <c r="CZ105" i="3"/>
  <c r="DA105" i="3"/>
  <c r="DB105" i="3"/>
  <c r="DC105" i="3"/>
  <c r="DG105" i="3"/>
  <c r="A106" i="3"/>
  <c r="Y106" i="3"/>
  <c r="CW106" i="3" s="1"/>
  <c r="CY106" i="3"/>
  <c r="CZ106" i="3"/>
  <c r="DA106" i="3"/>
  <c r="DB106" i="3"/>
  <c r="DC106" i="3"/>
  <c r="A107" i="3"/>
  <c r="Y107" i="3"/>
  <c r="CW107" i="3"/>
  <c r="CX107" i="3"/>
  <c r="DF107" i="3" s="1"/>
  <c r="CY107" i="3"/>
  <c r="CZ107" i="3"/>
  <c r="DB107" i="3" s="1"/>
  <c r="DA107" i="3"/>
  <c r="DC107" i="3"/>
  <c r="DG107" i="3"/>
  <c r="DJ107" i="3" s="1"/>
  <c r="DH107" i="3"/>
  <c r="A108" i="3"/>
  <c r="Y108" i="3"/>
  <c r="CX108" i="3"/>
  <c r="DG108" i="3" s="1"/>
  <c r="CY108" i="3"/>
  <c r="CZ108" i="3"/>
  <c r="DB108" i="3" s="1"/>
  <c r="DA108" i="3"/>
  <c r="DC108" i="3"/>
  <c r="DF108" i="3"/>
  <c r="DJ108" i="3" s="1"/>
  <c r="DH108" i="3"/>
  <c r="DI108" i="3"/>
  <c r="A109" i="3"/>
  <c r="Y109" i="3"/>
  <c r="CX109" i="3" s="1"/>
  <c r="CY109" i="3"/>
  <c r="CZ109" i="3"/>
  <c r="DA109" i="3"/>
  <c r="DB109" i="3"/>
  <c r="DC109" i="3"/>
  <c r="A110" i="3"/>
  <c r="Y110" i="3"/>
  <c r="CX110" i="3"/>
  <c r="DF110" i="3" s="1"/>
  <c r="DJ110" i="3" s="1"/>
  <c r="CY110" i="3"/>
  <c r="CZ110" i="3"/>
  <c r="DA110" i="3"/>
  <c r="DB110" i="3"/>
  <c r="DC110" i="3"/>
  <c r="DH110" i="3"/>
  <c r="A111" i="3"/>
  <c r="Y111" i="3"/>
  <c r="CX111" i="3" s="1"/>
  <c r="DG111" i="3" s="1"/>
  <c r="CY111" i="3"/>
  <c r="CZ111" i="3"/>
  <c r="DA111" i="3"/>
  <c r="DB111" i="3"/>
  <c r="DC111" i="3"/>
  <c r="A112" i="3"/>
  <c r="Y112" i="3"/>
  <c r="CX112" i="3" s="1"/>
  <c r="CY112" i="3"/>
  <c r="CZ112" i="3"/>
  <c r="DB112" i="3" s="1"/>
  <c r="DA112" i="3"/>
  <c r="DC112" i="3"/>
  <c r="A113" i="3"/>
  <c r="Y113" i="3"/>
  <c r="CX113" i="3"/>
  <c r="DF113" i="3" s="1"/>
  <c r="DJ113" i="3" s="1"/>
  <c r="CY113" i="3"/>
  <c r="CZ113" i="3"/>
  <c r="DB113" i="3" s="1"/>
  <c r="DA113" i="3"/>
  <c r="DC113" i="3"/>
  <c r="DH113" i="3"/>
  <c r="DI113" i="3"/>
  <c r="A114" i="3"/>
  <c r="Y114" i="3"/>
  <c r="CX114" i="3"/>
  <c r="DH114" i="3" s="1"/>
  <c r="CY114" i="3"/>
  <c r="CZ114" i="3"/>
  <c r="DA114" i="3"/>
  <c r="DB114" i="3"/>
  <c r="DC114" i="3"/>
  <c r="A115" i="3"/>
  <c r="Y115" i="3"/>
  <c r="CX115" i="3" s="1"/>
  <c r="CY115" i="3"/>
  <c r="CZ115" i="3"/>
  <c r="DB115" i="3" s="1"/>
  <c r="DA115" i="3"/>
  <c r="DC115" i="3"/>
  <c r="A116" i="3"/>
  <c r="Y116" i="3"/>
  <c r="CX116" i="3"/>
  <c r="DG116" i="3" s="1"/>
  <c r="CY116" i="3"/>
  <c r="CZ116" i="3"/>
  <c r="DB116" i="3" s="1"/>
  <c r="DA116" i="3"/>
  <c r="DC116" i="3"/>
  <c r="DF116" i="3"/>
  <c r="DJ116" i="3" s="1"/>
  <c r="DH116" i="3"/>
  <c r="DI116" i="3"/>
  <c r="A117" i="3"/>
  <c r="Y117" i="3"/>
  <c r="CX117" i="3" s="1"/>
  <c r="DI117" i="3" s="1"/>
  <c r="CY117" i="3"/>
  <c r="CZ117" i="3"/>
  <c r="DA117" i="3"/>
  <c r="DB117" i="3"/>
  <c r="DC117" i="3"/>
  <c r="A118" i="3"/>
  <c r="Y118" i="3"/>
  <c r="CX118" i="3"/>
  <c r="DF118" i="3" s="1"/>
  <c r="DJ118" i="3" s="1"/>
  <c r="CY118" i="3"/>
  <c r="CZ118" i="3"/>
  <c r="DA118" i="3"/>
  <c r="DB118" i="3"/>
  <c r="DC118" i="3"/>
  <c r="DH118" i="3"/>
  <c r="A119" i="3"/>
  <c r="Y119" i="3"/>
  <c r="CX119" i="3" s="1"/>
  <c r="CY119" i="3"/>
  <c r="CZ119" i="3"/>
  <c r="DA119" i="3"/>
  <c r="DB119" i="3"/>
  <c r="DC119" i="3"/>
  <c r="DG119" i="3"/>
  <c r="A120" i="3"/>
  <c r="Y120" i="3"/>
  <c r="CX120" i="3" s="1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V169" i="3" s="1"/>
  <c r="CU169" i="3"/>
  <c r="CY169" i="3"/>
  <c r="CZ169" i="3"/>
  <c r="DB169" i="3" s="1"/>
  <c r="DA169" i="3"/>
  <c r="DC169" i="3"/>
  <c r="A170" i="3"/>
  <c r="Y170" i="3"/>
  <c r="CW170" i="3"/>
  <c r="CX170" i="3"/>
  <c r="DF170" i="3" s="1"/>
  <c r="CY170" i="3"/>
  <c r="CZ170" i="3"/>
  <c r="DA170" i="3"/>
  <c r="DB170" i="3"/>
  <c r="DC170" i="3"/>
  <c r="DI170" i="3"/>
  <c r="A171" i="3"/>
  <c r="Y171" i="3"/>
  <c r="CX171" i="3" s="1"/>
  <c r="DH171" i="3" s="1"/>
  <c r="CW171" i="3"/>
  <c r="CY171" i="3"/>
  <c r="CZ171" i="3"/>
  <c r="DA171" i="3"/>
  <c r="DB171" i="3"/>
  <c r="DC171" i="3"/>
  <c r="DG171" i="3"/>
  <c r="DI171" i="3"/>
  <c r="DJ171" i="3"/>
  <c r="A172" i="3"/>
  <c r="Y172" i="3"/>
  <c r="CX172" i="3" s="1"/>
  <c r="CW172" i="3"/>
  <c r="CY172" i="3"/>
  <c r="CZ172" i="3"/>
  <c r="DA172" i="3"/>
  <c r="DB172" i="3"/>
  <c r="DC172" i="3"/>
  <c r="A173" i="3"/>
  <c r="Y173" i="3"/>
  <c r="CX173" i="3" s="1"/>
  <c r="CW173" i="3"/>
  <c r="CY173" i="3"/>
  <c r="CZ173" i="3"/>
  <c r="DB173" i="3" s="1"/>
  <c r="DA173" i="3"/>
  <c r="DC173" i="3"/>
  <c r="A174" i="3"/>
  <c r="Y174" i="3"/>
  <c r="CX174" i="3"/>
  <c r="DG174" i="3" s="1"/>
  <c r="CY174" i="3"/>
  <c r="CZ174" i="3"/>
  <c r="DB174" i="3" s="1"/>
  <c r="DA174" i="3"/>
  <c r="DC174" i="3"/>
  <c r="DF174" i="3"/>
  <c r="DJ174" i="3" s="1"/>
  <c r="DH174" i="3"/>
  <c r="DI174" i="3"/>
  <c r="A175" i="3"/>
  <c r="Y175" i="3"/>
  <c r="CX175" i="3" s="1"/>
  <c r="CY175" i="3"/>
  <c r="CZ175" i="3"/>
  <c r="DA175" i="3"/>
  <c r="DB175" i="3"/>
  <c r="DC175" i="3"/>
  <c r="A176" i="3"/>
  <c r="Y176" i="3"/>
  <c r="CX176" i="3" s="1"/>
  <c r="CU176" i="3"/>
  <c r="CV176" i="3"/>
  <c r="CY176" i="3"/>
  <c r="CZ176" i="3"/>
  <c r="DB176" i="3" s="1"/>
  <c r="DA176" i="3"/>
  <c r="DC176" i="3"/>
  <c r="A177" i="3"/>
  <c r="Y177" i="3"/>
  <c r="CW177" i="3"/>
  <c r="CX177" i="3"/>
  <c r="DF177" i="3" s="1"/>
  <c r="CY177" i="3"/>
  <c r="CZ177" i="3"/>
  <c r="DA177" i="3"/>
  <c r="DB177" i="3"/>
  <c r="DC177" i="3"/>
  <c r="DH177" i="3"/>
  <c r="DI177" i="3"/>
  <c r="A178" i="3"/>
  <c r="Y178" i="3"/>
  <c r="CW178" i="3" s="1"/>
  <c r="CY178" i="3"/>
  <c r="CZ178" i="3"/>
  <c r="DB178" i="3" s="1"/>
  <c r="DA178" i="3"/>
  <c r="DC178" i="3"/>
  <c r="A179" i="3"/>
  <c r="Y179" i="3"/>
  <c r="CW179" i="3" s="1"/>
  <c r="CX179" i="3"/>
  <c r="DF179" i="3" s="1"/>
  <c r="CY179" i="3"/>
  <c r="CZ179" i="3"/>
  <c r="DA179" i="3"/>
  <c r="DB179" i="3"/>
  <c r="DC179" i="3"/>
  <c r="DH179" i="3"/>
  <c r="A180" i="3"/>
  <c r="Y180" i="3"/>
  <c r="CX180" i="3" s="1"/>
  <c r="CW180" i="3"/>
  <c r="CY180" i="3"/>
  <c r="CZ180" i="3"/>
  <c r="DB180" i="3" s="1"/>
  <c r="DA180" i="3"/>
  <c r="DC180" i="3"/>
  <c r="A181" i="3"/>
  <c r="Y181" i="3"/>
  <c r="CX181" i="3"/>
  <c r="DF181" i="3" s="1"/>
  <c r="DJ181" i="3" s="1"/>
  <c r="CY181" i="3"/>
  <c r="CZ181" i="3"/>
  <c r="DB181" i="3" s="1"/>
  <c r="DA181" i="3"/>
  <c r="DC181" i="3"/>
  <c r="DH181" i="3"/>
  <c r="DI181" i="3"/>
  <c r="A182" i="3"/>
  <c r="Y182" i="3"/>
  <c r="CX182" i="3"/>
  <c r="DF182" i="3" s="1"/>
  <c r="DJ182" i="3" s="1"/>
  <c r="CY182" i="3"/>
  <c r="CZ182" i="3"/>
  <c r="DA182" i="3"/>
  <c r="DB182" i="3"/>
  <c r="DC182" i="3"/>
  <c r="DH182" i="3"/>
  <c r="A183" i="3"/>
  <c r="Y183" i="3"/>
  <c r="CV183" i="3" s="1"/>
  <c r="CU183" i="3"/>
  <c r="CY183" i="3"/>
  <c r="CZ183" i="3"/>
  <c r="DA183" i="3"/>
  <c r="DB183" i="3"/>
  <c r="DC183" i="3"/>
  <c r="A184" i="3"/>
  <c r="Y184" i="3"/>
  <c r="CX184" i="3" s="1"/>
  <c r="CU184" i="3"/>
  <c r="CV184" i="3"/>
  <c r="CY184" i="3"/>
  <c r="CZ184" i="3"/>
  <c r="DB184" i="3" s="1"/>
  <c r="DA184" i="3"/>
  <c r="DC184" i="3"/>
  <c r="A185" i="3"/>
  <c r="Y185" i="3"/>
  <c r="CU185" i="3"/>
  <c r="CV185" i="3"/>
  <c r="CX185" i="3"/>
  <c r="DG185" i="3" s="1"/>
  <c r="CY185" i="3"/>
  <c r="CZ185" i="3"/>
  <c r="DB185" i="3" s="1"/>
  <c r="DA185" i="3"/>
  <c r="DC185" i="3"/>
  <c r="DH185" i="3"/>
  <c r="A186" i="3"/>
  <c r="Y186" i="3"/>
  <c r="CU186" i="3"/>
  <c r="CV186" i="3"/>
  <c r="CX186" i="3"/>
  <c r="DF186" i="3" s="1"/>
  <c r="CY186" i="3"/>
  <c r="CZ186" i="3"/>
  <c r="DA186" i="3"/>
  <c r="DB186" i="3"/>
  <c r="DC186" i="3"/>
  <c r="DH186" i="3"/>
  <c r="DI186" i="3"/>
  <c r="DJ186" i="3" s="1"/>
  <c r="A187" i="3"/>
  <c r="Y187" i="3"/>
  <c r="CV187" i="3" s="1"/>
  <c r="CU187" i="3"/>
  <c r="CY187" i="3"/>
  <c r="CZ187" i="3"/>
  <c r="DB187" i="3" s="1"/>
  <c r="DA187" i="3"/>
  <c r="DC187" i="3"/>
  <c r="A188" i="3"/>
  <c r="Y188" i="3"/>
  <c r="CW188" i="3"/>
  <c r="CX188" i="3"/>
  <c r="DF188" i="3" s="1"/>
  <c r="CY188" i="3"/>
  <c r="CZ188" i="3"/>
  <c r="DA188" i="3"/>
  <c r="DB188" i="3"/>
  <c r="DC188" i="3"/>
  <c r="DG188" i="3"/>
  <c r="DJ188" i="3" s="1"/>
  <c r="DH188" i="3"/>
  <c r="DI188" i="3"/>
  <c r="A189" i="3"/>
  <c r="Y189" i="3"/>
  <c r="CW189" i="3" s="1"/>
  <c r="CY189" i="3"/>
  <c r="CZ189" i="3"/>
  <c r="DA189" i="3"/>
  <c r="DB189" i="3"/>
  <c r="DC189" i="3"/>
  <c r="A190" i="3"/>
  <c r="Y190" i="3"/>
  <c r="CX190" i="3"/>
  <c r="DF190" i="3" s="1"/>
  <c r="DJ190" i="3" s="1"/>
  <c r="CY190" i="3"/>
  <c r="CZ190" i="3"/>
  <c r="DA190" i="3"/>
  <c r="DB190" i="3"/>
  <c r="DC190" i="3"/>
  <c r="DH190" i="3"/>
  <c r="DI190" i="3"/>
  <c r="A191" i="3"/>
  <c r="Y191" i="3"/>
  <c r="CX191" i="3" s="1"/>
  <c r="CY191" i="3"/>
  <c r="CZ191" i="3"/>
  <c r="DA191" i="3"/>
  <c r="DB191" i="3"/>
  <c r="DC191" i="3"/>
  <c r="A192" i="3"/>
  <c r="Y192" i="3"/>
  <c r="CX192" i="3" s="1"/>
  <c r="CY192" i="3"/>
  <c r="CZ192" i="3"/>
  <c r="DB192" i="3" s="1"/>
  <c r="DA192" i="3"/>
  <c r="DC192" i="3"/>
  <c r="A193" i="3"/>
  <c r="Y193" i="3"/>
  <c r="CU193" i="3"/>
  <c r="CV193" i="3"/>
  <c r="CX193" i="3"/>
  <c r="DG193" i="3" s="1"/>
  <c r="CY193" i="3"/>
  <c r="CZ193" i="3"/>
  <c r="DA193" i="3"/>
  <c r="DB193" i="3"/>
  <c r="DC193" i="3"/>
  <c r="DH193" i="3"/>
  <c r="A194" i="3"/>
  <c r="Y194" i="3"/>
  <c r="CW194" i="3" s="1"/>
  <c r="CX194" i="3"/>
  <c r="DF194" i="3" s="1"/>
  <c r="CY194" i="3"/>
  <c r="CZ194" i="3"/>
  <c r="DB194" i="3" s="1"/>
  <c r="DA194" i="3"/>
  <c r="DC194" i="3"/>
  <c r="DH194" i="3"/>
  <c r="DI194" i="3"/>
  <c r="A195" i="3"/>
  <c r="Y195" i="3"/>
  <c r="CW195" i="3"/>
  <c r="CX195" i="3"/>
  <c r="DF195" i="3" s="1"/>
  <c r="CY195" i="3"/>
  <c r="CZ195" i="3"/>
  <c r="DA195" i="3"/>
  <c r="DB195" i="3"/>
  <c r="DC195" i="3"/>
  <c r="DG195" i="3"/>
  <c r="DJ195" i="3" s="1"/>
  <c r="DH195" i="3"/>
  <c r="A196" i="3"/>
  <c r="Y196" i="3"/>
  <c r="CX196" i="3" s="1"/>
  <c r="CY196" i="3"/>
  <c r="CZ196" i="3"/>
  <c r="DB196" i="3" s="1"/>
  <c r="DA196" i="3"/>
  <c r="DC196" i="3"/>
  <c r="A197" i="3"/>
  <c r="Y197" i="3"/>
  <c r="CX197" i="3"/>
  <c r="DI197" i="3" s="1"/>
  <c r="CY197" i="3"/>
  <c r="CZ197" i="3"/>
  <c r="DB197" i="3" s="1"/>
  <c r="DA197" i="3"/>
  <c r="DC197" i="3"/>
  <c r="DH197" i="3"/>
  <c r="A198" i="3"/>
  <c r="Y198" i="3"/>
  <c r="CX198" i="3"/>
  <c r="DF198" i="3" s="1"/>
  <c r="DJ198" i="3" s="1"/>
  <c r="CY198" i="3"/>
  <c r="CZ198" i="3"/>
  <c r="DA198" i="3"/>
  <c r="DB198" i="3"/>
  <c r="DC198" i="3"/>
  <c r="DH198" i="3"/>
  <c r="A199" i="3"/>
  <c r="Y199" i="3"/>
  <c r="CV199" i="3" s="1"/>
  <c r="CU199" i="3"/>
  <c r="CY199" i="3"/>
  <c r="CZ199" i="3"/>
  <c r="DA199" i="3"/>
  <c r="DB199" i="3"/>
  <c r="DC199" i="3"/>
  <c r="A200" i="3"/>
  <c r="Y200" i="3"/>
  <c r="CW200" i="3" s="1"/>
  <c r="CX200" i="3"/>
  <c r="DG200" i="3" s="1"/>
  <c r="DJ200" i="3" s="1"/>
  <c r="CY200" i="3"/>
  <c r="CZ200" i="3"/>
  <c r="DA200" i="3"/>
  <c r="DB200" i="3"/>
  <c r="DC200" i="3"/>
  <c r="DH200" i="3"/>
  <c r="A201" i="3"/>
  <c r="Y201" i="3"/>
  <c r="CW201" i="3" s="1"/>
  <c r="CX201" i="3"/>
  <c r="DI201" i="3" s="1"/>
  <c r="CY201" i="3"/>
  <c r="CZ201" i="3"/>
  <c r="DB201" i="3" s="1"/>
  <c r="DA201" i="3"/>
  <c r="DC201" i="3"/>
  <c r="DH201" i="3"/>
  <c r="A202" i="3"/>
  <c r="Y202" i="3"/>
  <c r="CX202" i="3"/>
  <c r="DF202" i="3" s="1"/>
  <c r="DJ202" i="3" s="1"/>
  <c r="CY202" i="3"/>
  <c r="CZ202" i="3"/>
  <c r="DA202" i="3"/>
  <c r="DB202" i="3"/>
  <c r="DC202" i="3"/>
  <c r="DH202" i="3"/>
  <c r="A203" i="3"/>
  <c r="Y203" i="3"/>
  <c r="CX203" i="3"/>
  <c r="DG203" i="3" s="1"/>
  <c r="CY203" i="3"/>
  <c r="CZ203" i="3"/>
  <c r="DA203" i="3"/>
  <c r="DB203" i="3"/>
  <c r="DC203" i="3"/>
  <c r="DH203" i="3"/>
  <c r="A204" i="3"/>
  <c r="Y204" i="3"/>
  <c r="CX204" i="3" s="1"/>
  <c r="CY204" i="3"/>
  <c r="CZ204" i="3"/>
  <c r="DB204" i="3" s="1"/>
  <c r="DA204" i="3"/>
  <c r="DC204" i="3"/>
  <c r="A205" i="3"/>
  <c r="Y205" i="3"/>
  <c r="CX205" i="3"/>
  <c r="DG205" i="3" s="1"/>
  <c r="CY205" i="3"/>
  <c r="CZ205" i="3"/>
  <c r="DA205" i="3"/>
  <c r="DB205" i="3"/>
  <c r="DC205" i="3"/>
  <c r="DF205" i="3"/>
  <c r="DJ205" i="3" s="1"/>
  <c r="DH205" i="3"/>
  <c r="DI205" i="3"/>
  <c r="A206" i="3"/>
  <c r="Y206" i="3"/>
  <c r="CX206" i="3" s="1"/>
  <c r="CY206" i="3"/>
  <c r="CZ206" i="3"/>
  <c r="DA206" i="3"/>
  <c r="DB206" i="3"/>
  <c r="DC206" i="3"/>
  <c r="A207" i="3"/>
  <c r="Y207" i="3"/>
  <c r="CX207" i="3" s="1"/>
  <c r="CY207" i="3"/>
  <c r="CZ207" i="3"/>
  <c r="DA207" i="3"/>
  <c r="DB207" i="3"/>
  <c r="DC207" i="3"/>
  <c r="A208" i="3"/>
  <c r="Y208" i="3"/>
  <c r="CX208" i="3" s="1"/>
  <c r="CY208" i="3"/>
  <c r="CZ208" i="3"/>
  <c r="DB208" i="3" s="1"/>
  <c r="DA208" i="3"/>
  <c r="DC208" i="3"/>
  <c r="A209" i="3"/>
  <c r="Y209" i="3"/>
  <c r="CU209" i="3"/>
  <c r="CV209" i="3"/>
  <c r="CX209" i="3"/>
  <c r="DG209" i="3" s="1"/>
  <c r="CY209" i="3"/>
  <c r="CZ209" i="3"/>
  <c r="DA209" i="3"/>
  <c r="DB209" i="3"/>
  <c r="DC209" i="3"/>
  <c r="DH209" i="3"/>
  <c r="A210" i="3"/>
  <c r="Y210" i="3"/>
  <c r="CW210" i="3" s="1"/>
  <c r="CX210" i="3"/>
  <c r="DI210" i="3" s="1"/>
  <c r="CY210" i="3"/>
  <c r="CZ210" i="3"/>
  <c r="DB210" i="3" s="1"/>
  <c r="DA210" i="3"/>
  <c r="DC210" i="3"/>
  <c r="DH210" i="3"/>
  <c r="A211" i="3"/>
  <c r="Y211" i="3"/>
  <c r="CW211" i="3"/>
  <c r="CX211" i="3"/>
  <c r="DF211" i="3" s="1"/>
  <c r="CY211" i="3"/>
  <c r="CZ211" i="3"/>
  <c r="DA211" i="3"/>
  <c r="DB211" i="3"/>
  <c r="DC211" i="3"/>
  <c r="DG211" i="3"/>
  <c r="DH211" i="3"/>
  <c r="DJ211" i="3"/>
  <c r="A212" i="3"/>
  <c r="Y212" i="3"/>
  <c r="CX212" i="3" s="1"/>
  <c r="CY212" i="3"/>
  <c r="CZ212" i="3"/>
  <c r="DB212" i="3" s="1"/>
  <c r="DA212" i="3"/>
  <c r="DC212" i="3"/>
  <c r="A213" i="3"/>
  <c r="Y213" i="3"/>
  <c r="CX213" i="3"/>
  <c r="DI213" i="3" s="1"/>
  <c r="CY213" i="3"/>
  <c r="CZ213" i="3"/>
  <c r="DB213" i="3" s="1"/>
  <c r="DA213" i="3"/>
  <c r="DC213" i="3"/>
  <c r="DH213" i="3"/>
  <c r="A214" i="3"/>
  <c r="Y214" i="3"/>
  <c r="CX214" i="3"/>
  <c r="DF214" i="3" s="1"/>
  <c r="DJ214" i="3" s="1"/>
  <c r="CY214" i="3"/>
  <c r="CZ214" i="3"/>
  <c r="DA214" i="3"/>
  <c r="DB214" i="3"/>
  <c r="DC214" i="3"/>
  <c r="DH214" i="3"/>
  <c r="A215" i="3"/>
  <c r="Y215" i="3"/>
  <c r="CX215" i="3"/>
  <c r="CY215" i="3"/>
  <c r="CZ215" i="3"/>
  <c r="DA215" i="3"/>
  <c r="DB215" i="3"/>
  <c r="DC215" i="3"/>
  <c r="DH215" i="3"/>
  <c r="A216" i="3"/>
  <c r="Y216" i="3"/>
  <c r="CX216" i="3" s="1"/>
  <c r="CY216" i="3"/>
  <c r="CZ216" i="3"/>
  <c r="DB216" i="3" s="1"/>
  <c r="DA216" i="3"/>
  <c r="DC216" i="3"/>
  <c r="A217" i="3"/>
  <c r="Y217" i="3"/>
  <c r="CX217" i="3"/>
  <c r="DG217" i="3" s="1"/>
  <c r="CY217" i="3"/>
  <c r="CZ217" i="3"/>
  <c r="DA217" i="3"/>
  <c r="DB217" i="3"/>
  <c r="DC217" i="3"/>
  <c r="DF217" i="3"/>
  <c r="DJ217" i="3" s="1"/>
  <c r="DH217" i="3"/>
  <c r="DI217" i="3"/>
  <c r="A218" i="3"/>
  <c r="Y218" i="3"/>
  <c r="CX218" i="3" s="1"/>
  <c r="CY218" i="3"/>
  <c r="CZ218" i="3"/>
  <c r="DA218" i="3"/>
  <c r="DB218" i="3"/>
  <c r="DC218" i="3"/>
  <c r="A219" i="3"/>
  <c r="Y219" i="3"/>
  <c r="CV219" i="3" s="1"/>
  <c r="CU219" i="3"/>
  <c r="CX219" i="3"/>
  <c r="DI219" i="3" s="1"/>
  <c r="CY219" i="3"/>
  <c r="CZ219" i="3"/>
  <c r="DB219" i="3" s="1"/>
  <c r="DA219" i="3"/>
  <c r="DC219" i="3"/>
  <c r="DH219" i="3"/>
  <c r="DJ219" i="3"/>
  <c r="A220" i="3"/>
  <c r="Y220" i="3"/>
  <c r="CX220" i="3" s="1"/>
  <c r="CU220" i="3"/>
  <c r="CV220" i="3"/>
  <c r="CY220" i="3"/>
  <c r="CZ220" i="3"/>
  <c r="DB220" i="3" s="1"/>
  <c r="DA220" i="3"/>
  <c r="DC220" i="3"/>
  <c r="DI220" i="3"/>
  <c r="DJ220" i="3" s="1"/>
  <c r="A221" i="3"/>
  <c r="Y221" i="3"/>
  <c r="CU221" i="3"/>
  <c r="CV221" i="3"/>
  <c r="CX221" i="3"/>
  <c r="DF221" i="3" s="1"/>
  <c r="CY221" i="3"/>
  <c r="CZ221" i="3"/>
  <c r="DB221" i="3" s="1"/>
  <c r="DA221" i="3"/>
  <c r="DC221" i="3"/>
  <c r="DG221" i="3"/>
  <c r="DH221" i="3"/>
  <c r="A222" i="3"/>
  <c r="Y222" i="3"/>
  <c r="CU222" i="3"/>
  <c r="CY222" i="3"/>
  <c r="CZ222" i="3"/>
  <c r="DA222" i="3"/>
  <c r="DB222" i="3"/>
  <c r="DC22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N28" i="1"/>
  <c r="U28" i="1"/>
  <c r="W28" i="1"/>
  <c r="AC28" i="1"/>
  <c r="P28" i="1" s="1"/>
  <c r="AE28" i="1"/>
  <c r="CS28" i="1" s="1"/>
  <c r="AF28" i="1"/>
  <c r="S28" i="1" s="1"/>
  <c r="AG28" i="1"/>
  <c r="CU28" i="1" s="1"/>
  <c r="T28" i="1" s="1"/>
  <c r="AH28" i="1"/>
  <c r="AI28" i="1"/>
  <c r="AJ28" i="1"/>
  <c r="CQ28" i="1"/>
  <c r="CR28" i="1"/>
  <c r="CT28" i="1"/>
  <c r="CV28" i="1"/>
  <c r="CW28" i="1"/>
  <c r="V28" i="1" s="1"/>
  <c r="CX28" i="1"/>
  <c r="GL28" i="1"/>
  <c r="GO28" i="1"/>
  <c r="GP28" i="1"/>
  <c r="GV28" i="1"/>
  <c r="HC28" i="1"/>
  <c r="GX28" i="1" s="1"/>
  <c r="C29" i="1"/>
  <c r="D29" i="1"/>
  <c r="N29" i="1"/>
  <c r="P29" i="1"/>
  <c r="T29" i="1"/>
  <c r="AC29" i="1"/>
  <c r="AB29" i="1" s="1"/>
  <c r="AD29" i="1"/>
  <c r="AE29" i="1"/>
  <c r="Q29" i="1" s="1"/>
  <c r="AF29" i="1"/>
  <c r="S29" i="1" s="1"/>
  <c r="AG29" i="1"/>
  <c r="AH29" i="1"/>
  <c r="CV29" i="1" s="1"/>
  <c r="U29" i="1" s="1"/>
  <c r="AI29" i="1"/>
  <c r="CW29" i="1" s="1"/>
  <c r="V29" i="1" s="1"/>
  <c r="AJ29" i="1"/>
  <c r="CQ29" i="1"/>
  <c r="CR29" i="1"/>
  <c r="CS29" i="1"/>
  <c r="CU29" i="1"/>
  <c r="CX29" i="1"/>
  <c r="W29" i="1" s="1"/>
  <c r="GL29" i="1"/>
  <c r="GO29" i="1"/>
  <c r="GP29" i="1"/>
  <c r="GV29" i="1"/>
  <c r="GX29" i="1"/>
  <c r="HC29" i="1"/>
  <c r="I30" i="1"/>
  <c r="S30" i="1" s="1"/>
  <c r="N30" i="1"/>
  <c r="AC30" i="1"/>
  <c r="AE30" i="1"/>
  <c r="R30" i="1" s="1"/>
  <c r="AF30" i="1"/>
  <c r="AG30" i="1"/>
  <c r="CU30" i="1" s="1"/>
  <c r="T30" i="1" s="1"/>
  <c r="AH30" i="1"/>
  <c r="CV30" i="1" s="1"/>
  <c r="U30" i="1" s="1"/>
  <c r="AI30" i="1"/>
  <c r="AJ30" i="1"/>
  <c r="CR30" i="1"/>
  <c r="CT30" i="1"/>
  <c r="CW30" i="1"/>
  <c r="V30" i="1" s="1"/>
  <c r="CX30" i="1"/>
  <c r="W30" i="1" s="1"/>
  <c r="GL30" i="1"/>
  <c r="GO30" i="1"/>
  <c r="GP30" i="1"/>
  <c r="GV30" i="1"/>
  <c r="HC30" i="1"/>
  <c r="GX30" i="1" s="1"/>
  <c r="I31" i="1"/>
  <c r="Q31" i="1" s="1"/>
  <c r="N31" i="1"/>
  <c r="R31" i="1"/>
  <c r="U31" i="1"/>
  <c r="AC31" i="1"/>
  <c r="P31" i="1" s="1"/>
  <c r="AD31" i="1"/>
  <c r="AB31" i="1" s="1"/>
  <c r="AE31" i="1"/>
  <c r="AF31" i="1"/>
  <c r="S31" i="1" s="1"/>
  <c r="AG31" i="1"/>
  <c r="CU31" i="1" s="1"/>
  <c r="T31" i="1" s="1"/>
  <c r="AH31" i="1"/>
  <c r="AI31" i="1"/>
  <c r="AJ31" i="1"/>
  <c r="CX31" i="1" s="1"/>
  <c r="W31" i="1" s="1"/>
  <c r="CQ31" i="1"/>
  <c r="CR31" i="1"/>
  <c r="CS31" i="1"/>
  <c r="CV31" i="1"/>
  <c r="CW31" i="1"/>
  <c r="V31" i="1" s="1"/>
  <c r="GL31" i="1"/>
  <c r="GO31" i="1"/>
  <c r="GP31" i="1"/>
  <c r="GV31" i="1"/>
  <c r="GX31" i="1"/>
  <c r="HC31" i="1"/>
  <c r="I32" i="1"/>
  <c r="T32" i="1" s="1"/>
  <c r="N32" i="1"/>
  <c r="Q32" i="1"/>
  <c r="S32" i="1"/>
  <c r="AC32" i="1"/>
  <c r="P32" i="1" s="1"/>
  <c r="CP32" i="1" s="1"/>
  <c r="O32" i="1" s="1"/>
  <c r="AE32" i="1"/>
  <c r="R32" i="1" s="1"/>
  <c r="AF32" i="1"/>
  <c r="CT32" i="1" s="1"/>
  <c r="AG32" i="1"/>
  <c r="AH32" i="1"/>
  <c r="AI32" i="1"/>
  <c r="CW32" i="1" s="1"/>
  <c r="V32" i="1" s="1"/>
  <c r="AJ32" i="1"/>
  <c r="CR32" i="1"/>
  <c r="CU32" i="1"/>
  <c r="CV32" i="1"/>
  <c r="U32" i="1" s="1"/>
  <c r="CX32" i="1"/>
  <c r="W32" i="1" s="1"/>
  <c r="GL32" i="1"/>
  <c r="GO32" i="1"/>
  <c r="GP32" i="1"/>
  <c r="GV32" i="1"/>
  <c r="HC32" i="1" s="1"/>
  <c r="GX32" i="1" s="1"/>
  <c r="I33" i="1"/>
  <c r="Q33" i="1" s="1"/>
  <c r="N33" i="1"/>
  <c r="P33" i="1"/>
  <c r="CP33" i="1" s="1"/>
  <c r="O33" i="1" s="1"/>
  <c r="R33" i="1"/>
  <c r="CY33" i="1" s="1"/>
  <c r="X33" i="1" s="1"/>
  <c r="S33" i="1"/>
  <c r="AB33" i="1"/>
  <c r="AC33" i="1"/>
  <c r="AD33" i="1"/>
  <c r="AE33" i="1"/>
  <c r="CS33" i="1" s="1"/>
  <c r="AF33" i="1"/>
  <c r="AG33" i="1"/>
  <c r="AH33" i="1"/>
  <c r="CV33" i="1" s="1"/>
  <c r="U33" i="1" s="1"/>
  <c r="AI33" i="1"/>
  <c r="AJ33" i="1"/>
  <c r="CX33" i="1" s="1"/>
  <c r="W33" i="1" s="1"/>
  <c r="CQ33" i="1"/>
  <c r="CR33" i="1"/>
  <c r="CT33" i="1"/>
  <c r="CU33" i="1"/>
  <c r="T33" i="1" s="1"/>
  <c r="CW33" i="1"/>
  <c r="V33" i="1" s="1"/>
  <c r="GL33" i="1"/>
  <c r="GO33" i="1"/>
  <c r="GP33" i="1"/>
  <c r="GV33" i="1"/>
  <c r="GX33" i="1"/>
  <c r="HC33" i="1"/>
  <c r="C34" i="1"/>
  <c r="D34" i="1"/>
  <c r="N34" i="1"/>
  <c r="P34" i="1"/>
  <c r="R34" i="1"/>
  <c r="V34" i="1"/>
  <c r="AC34" i="1"/>
  <c r="CQ34" i="1" s="1"/>
  <c r="AE34" i="1"/>
  <c r="Q34" i="1" s="1"/>
  <c r="AF34" i="1"/>
  <c r="CT34" i="1" s="1"/>
  <c r="AG34" i="1"/>
  <c r="AH34" i="1"/>
  <c r="CV34" i="1" s="1"/>
  <c r="U34" i="1" s="1"/>
  <c r="AI34" i="1"/>
  <c r="AJ34" i="1"/>
  <c r="CX34" i="1" s="1"/>
  <c r="W34" i="1" s="1"/>
  <c r="CR34" i="1"/>
  <c r="CS34" i="1"/>
  <c r="CU34" i="1"/>
  <c r="T34" i="1" s="1"/>
  <c r="CW34" i="1"/>
  <c r="GL34" i="1"/>
  <c r="GO34" i="1"/>
  <c r="GP34" i="1"/>
  <c r="GV34" i="1"/>
  <c r="HC34" i="1"/>
  <c r="GX34" i="1" s="1"/>
  <c r="C35" i="1"/>
  <c r="D35" i="1"/>
  <c r="N35" i="1"/>
  <c r="P35" i="1"/>
  <c r="Q35" i="1"/>
  <c r="T35" i="1"/>
  <c r="AC35" i="1"/>
  <c r="AB35" i="1" s="1"/>
  <c r="AD35" i="1"/>
  <c r="AE35" i="1"/>
  <c r="R35" i="1" s="1"/>
  <c r="AF35" i="1"/>
  <c r="S35" i="1" s="1"/>
  <c r="AG35" i="1"/>
  <c r="AH35" i="1"/>
  <c r="CV35" i="1" s="1"/>
  <c r="U35" i="1" s="1"/>
  <c r="AI35" i="1"/>
  <c r="CW35" i="1" s="1"/>
  <c r="V35" i="1" s="1"/>
  <c r="AJ35" i="1"/>
  <c r="CQ35" i="1"/>
  <c r="CR35" i="1"/>
  <c r="CS35" i="1"/>
  <c r="CU35" i="1"/>
  <c r="CX35" i="1"/>
  <c r="W35" i="1" s="1"/>
  <c r="GL35" i="1"/>
  <c r="GO35" i="1"/>
  <c r="GP35" i="1"/>
  <c r="GV35" i="1"/>
  <c r="GX35" i="1"/>
  <c r="HC35" i="1"/>
  <c r="I36" i="1"/>
  <c r="S36" i="1" s="1"/>
  <c r="N36" i="1"/>
  <c r="AC36" i="1"/>
  <c r="AE36" i="1"/>
  <c r="R36" i="1" s="1"/>
  <c r="AF36" i="1"/>
  <c r="AG36" i="1"/>
  <c r="CU36" i="1" s="1"/>
  <c r="T36" i="1" s="1"/>
  <c r="AH36" i="1"/>
  <c r="CV36" i="1" s="1"/>
  <c r="U36" i="1" s="1"/>
  <c r="AI36" i="1"/>
  <c r="AJ36" i="1"/>
  <c r="CR36" i="1"/>
  <c r="CT36" i="1"/>
  <c r="CW36" i="1"/>
  <c r="V36" i="1" s="1"/>
  <c r="CX36" i="1"/>
  <c r="W36" i="1" s="1"/>
  <c r="GL36" i="1"/>
  <c r="GO36" i="1"/>
  <c r="GP36" i="1"/>
  <c r="GV36" i="1"/>
  <c r="HC36" i="1"/>
  <c r="GX36" i="1" s="1"/>
  <c r="I37" i="1"/>
  <c r="Q37" i="1" s="1"/>
  <c r="N37" i="1"/>
  <c r="R37" i="1"/>
  <c r="AC37" i="1"/>
  <c r="P37" i="1" s="1"/>
  <c r="AD37" i="1"/>
  <c r="AB37" i="1" s="1"/>
  <c r="AE37" i="1"/>
  <c r="AF37" i="1"/>
  <c r="S37" i="1" s="1"/>
  <c r="AG37" i="1"/>
  <c r="CU37" i="1" s="1"/>
  <c r="T37" i="1" s="1"/>
  <c r="AH37" i="1"/>
  <c r="AI37" i="1"/>
  <c r="AJ37" i="1"/>
  <c r="CX37" i="1" s="1"/>
  <c r="W37" i="1" s="1"/>
  <c r="CQ37" i="1"/>
  <c r="CR37" i="1"/>
  <c r="CS37" i="1"/>
  <c r="CV37" i="1"/>
  <c r="U37" i="1" s="1"/>
  <c r="CW37" i="1"/>
  <c r="V37" i="1" s="1"/>
  <c r="GL37" i="1"/>
  <c r="GO37" i="1"/>
  <c r="GP37" i="1"/>
  <c r="GV37" i="1"/>
  <c r="GX37" i="1"/>
  <c r="HC37" i="1"/>
  <c r="I38" i="1"/>
  <c r="T38" i="1" s="1"/>
  <c r="N38" i="1"/>
  <c r="Q38" i="1"/>
  <c r="S38" i="1"/>
  <c r="CY38" i="1" s="1"/>
  <c r="X38" i="1" s="1"/>
  <c r="AC38" i="1"/>
  <c r="P38" i="1" s="1"/>
  <c r="CP38" i="1" s="1"/>
  <c r="O38" i="1" s="1"/>
  <c r="AE38" i="1"/>
  <c r="R38" i="1" s="1"/>
  <c r="AF38" i="1"/>
  <c r="AG38" i="1"/>
  <c r="AH38" i="1"/>
  <c r="AI38" i="1"/>
  <c r="CW38" i="1" s="1"/>
  <c r="V38" i="1" s="1"/>
  <c r="AJ38" i="1"/>
  <c r="CR38" i="1"/>
  <c r="CT38" i="1"/>
  <c r="CU38" i="1"/>
  <c r="CV38" i="1"/>
  <c r="U38" i="1" s="1"/>
  <c r="CX38" i="1"/>
  <c r="W38" i="1" s="1"/>
  <c r="GL38" i="1"/>
  <c r="GO38" i="1"/>
  <c r="GP38" i="1"/>
  <c r="GV38" i="1"/>
  <c r="HC38" i="1" s="1"/>
  <c r="GX38" i="1" s="1"/>
  <c r="I39" i="1"/>
  <c r="Q39" i="1" s="1"/>
  <c r="N39" i="1"/>
  <c r="P39" i="1"/>
  <c r="R39" i="1"/>
  <c r="AB39" i="1"/>
  <c r="AC39" i="1"/>
  <c r="AD39" i="1"/>
  <c r="AE39" i="1"/>
  <c r="AF39" i="1"/>
  <c r="CT39" i="1" s="1"/>
  <c r="AG39" i="1"/>
  <c r="AH39" i="1"/>
  <c r="CV39" i="1" s="1"/>
  <c r="U39" i="1" s="1"/>
  <c r="AI39" i="1"/>
  <c r="AJ39" i="1"/>
  <c r="CX39" i="1" s="1"/>
  <c r="W39" i="1" s="1"/>
  <c r="CQ39" i="1"/>
  <c r="CR39" i="1"/>
  <c r="CS39" i="1"/>
  <c r="CU39" i="1"/>
  <c r="T39" i="1" s="1"/>
  <c r="CW39" i="1"/>
  <c r="V39" i="1" s="1"/>
  <c r="GL39" i="1"/>
  <c r="GO39" i="1"/>
  <c r="GP39" i="1"/>
  <c r="GV39" i="1"/>
  <c r="GX39" i="1"/>
  <c r="HC39" i="1"/>
  <c r="I40" i="1"/>
  <c r="N40" i="1"/>
  <c r="Q40" i="1"/>
  <c r="S40" i="1"/>
  <c r="W40" i="1"/>
  <c r="AC40" i="1"/>
  <c r="P40" i="1" s="1"/>
  <c r="CP40" i="1" s="1"/>
  <c r="O40" i="1" s="1"/>
  <c r="AD40" i="1"/>
  <c r="AE40" i="1"/>
  <c r="CS40" i="1" s="1"/>
  <c r="AF40" i="1"/>
  <c r="AG40" i="1"/>
  <c r="CU40" i="1" s="1"/>
  <c r="T40" i="1" s="1"/>
  <c r="AH40" i="1"/>
  <c r="AI40" i="1"/>
  <c r="CW40" i="1" s="1"/>
  <c r="V40" i="1" s="1"/>
  <c r="AJ40" i="1"/>
  <c r="CR40" i="1"/>
  <c r="CT40" i="1"/>
  <c r="CV40" i="1"/>
  <c r="U40" i="1" s="1"/>
  <c r="CX40" i="1"/>
  <c r="GL40" i="1"/>
  <c r="GO40" i="1"/>
  <c r="GP40" i="1"/>
  <c r="GV40" i="1"/>
  <c r="HC40" i="1" s="1"/>
  <c r="GX40" i="1" s="1"/>
  <c r="I41" i="1"/>
  <c r="Q41" i="1" s="1"/>
  <c r="N41" i="1"/>
  <c r="P41" i="1"/>
  <c r="R41" i="1"/>
  <c r="V41" i="1"/>
  <c r="AC41" i="1"/>
  <c r="AD41" i="1"/>
  <c r="AE41" i="1"/>
  <c r="AF41" i="1"/>
  <c r="CT41" i="1" s="1"/>
  <c r="AG41" i="1"/>
  <c r="AH41" i="1"/>
  <c r="CV41" i="1" s="1"/>
  <c r="U41" i="1" s="1"/>
  <c r="AI41" i="1"/>
  <c r="AJ41" i="1"/>
  <c r="CX41" i="1" s="1"/>
  <c r="W41" i="1" s="1"/>
  <c r="CQ41" i="1"/>
  <c r="CR41" i="1"/>
  <c r="CS41" i="1"/>
  <c r="CU41" i="1"/>
  <c r="T41" i="1" s="1"/>
  <c r="CW41" i="1"/>
  <c r="GL41" i="1"/>
  <c r="GO41" i="1"/>
  <c r="GP41" i="1"/>
  <c r="GV41" i="1"/>
  <c r="GX41" i="1"/>
  <c r="HC41" i="1"/>
  <c r="I42" i="1"/>
  <c r="Q42" i="1" s="1"/>
  <c r="N42" i="1"/>
  <c r="U42" i="1"/>
  <c r="W42" i="1"/>
  <c r="AC42" i="1"/>
  <c r="CQ42" i="1" s="1"/>
  <c r="AE42" i="1"/>
  <c r="AD42" i="1" s="1"/>
  <c r="AF42" i="1"/>
  <c r="AG42" i="1"/>
  <c r="CU42" i="1" s="1"/>
  <c r="T42" i="1" s="1"/>
  <c r="AH42" i="1"/>
  <c r="AI42" i="1"/>
  <c r="CW42" i="1" s="1"/>
  <c r="V42" i="1" s="1"/>
  <c r="AJ42" i="1"/>
  <c r="CR42" i="1"/>
  <c r="CT42" i="1"/>
  <c r="CV42" i="1"/>
  <c r="CX42" i="1"/>
  <c r="GL42" i="1"/>
  <c r="GO42" i="1"/>
  <c r="GP42" i="1"/>
  <c r="GV42" i="1"/>
  <c r="HC42" i="1"/>
  <c r="GX42" i="1" s="1"/>
  <c r="I43" i="1"/>
  <c r="Q43" i="1" s="1"/>
  <c r="N43" i="1"/>
  <c r="P43" i="1"/>
  <c r="R43" i="1"/>
  <c r="T43" i="1"/>
  <c r="V43" i="1"/>
  <c r="AC43" i="1"/>
  <c r="AD43" i="1"/>
  <c r="AB43" i="1" s="1"/>
  <c r="AE43" i="1"/>
  <c r="AF43" i="1"/>
  <c r="AG43" i="1"/>
  <c r="AH43" i="1"/>
  <c r="CV43" i="1" s="1"/>
  <c r="U43" i="1" s="1"/>
  <c r="AI43" i="1"/>
  <c r="AJ43" i="1"/>
  <c r="CX43" i="1" s="1"/>
  <c r="W43" i="1" s="1"/>
  <c r="CQ43" i="1"/>
  <c r="CR43" i="1"/>
  <c r="CS43" i="1"/>
  <c r="CU43" i="1"/>
  <c r="CW43" i="1"/>
  <c r="GL43" i="1"/>
  <c r="GO43" i="1"/>
  <c r="GP43" i="1"/>
  <c r="GV43" i="1"/>
  <c r="GX43" i="1"/>
  <c r="HC43" i="1"/>
  <c r="I44" i="1"/>
  <c r="Q44" i="1" s="1"/>
  <c r="N44" i="1"/>
  <c r="AC44" i="1"/>
  <c r="AE44" i="1"/>
  <c r="AF44" i="1"/>
  <c r="AG44" i="1"/>
  <c r="CU44" i="1" s="1"/>
  <c r="AH44" i="1"/>
  <c r="AI44" i="1"/>
  <c r="CW44" i="1" s="1"/>
  <c r="AJ44" i="1"/>
  <c r="CT44" i="1"/>
  <c r="CV44" i="1"/>
  <c r="CX44" i="1"/>
  <c r="GL44" i="1"/>
  <c r="GO44" i="1"/>
  <c r="GP44" i="1"/>
  <c r="GV44" i="1"/>
  <c r="HC44" i="1"/>
  <c r="I45" i="1"/>
  <c r="Q45" i="1" s="1"/>
  <c r="N45" i="1"/>
  <c r="P45" i="1"/>
  <c r="CP45" i="1" s="1"/>
  <c r="O45" i="1" s="1"/>
  <c r="R45" i="1"/>
  <c r="T45" i="1"/>
  <c r="AC45" i="1"/>
  <c r="AD45" i="1"/>
  <c r="AB45" i="1" s="1"/>
  <c r="AE45" i="1"/>
  <c r="AF45" i="1"/>
  <c r="S45" i="1" s="1"/>
  <c r="AG45" i="1"/>
  <c r="AH45" i="1"/>
  <c r="CV45" i="1" s="1"/>
  <c r="U45" i="1" s="1"/>
  <c r="AI45" i="1"/>
  <c r="AJ45" i="1"/>
  <c r="CX45" i="1" s="1"/>
  <c r="W45" i="1" s="1"/>
  <c r="CQ45" i="1"/>
  <c r="CR45" i="1"/>
  <c r="CS45" i="1"/>
  <c r="CU45" i="1"/>
  <c r="CW45" i="1"/>
  <c r="V45" i="1" s="1"/>
  <c r="CY45" i="1"/>
  <c r="X45" i="1" s="1"/>
  <c r="GL45" i="1"/>
  <c r="GO45" i="1"/>
  <c r="GP45" i="1"/>
  <c r="GV45" i="1"/>
  <c r="GX45" i="1"/>
  <c r="HC45" i="1"/>
  <c r="I46" i="1"/>
  <c r="S46" i="1" s="1"/>
  <c r="N46" i="1"/>
  <c r="AC46" i="1"/>
  <c r="AE46" i="1"/>
  <c r="AF46" i="1"/>
  <c r="AG46" i="1"/>
  <c r="CU46" i="1" s="1"/>
  <c r="AH46" i="1"/>
  <c r="AI46" i="1"/>
  <c r="CW46" i="1" s="1"/>
  <c r="AJ46" i="1"/>
  <c r="CR46" i="1"/>
  <c r="CT46" i="1"/>
  <c r="CV46" i="1"/>
  <c r="U46" i="1" s="1"/>
  <c r="CX46" i="1"/>
  <c r="GL46" i="1"/>
  <c r="GO46" i="1"/>
  <c r="GP46" i="1"/>
  <c r="GV46" i="1"/>
  <c r="HC46" i="1"/>
  <c r="GX46" i="1" s="1"/>
  <c r="I47" i="1"/>
  <c r="N47" i="1"/>
  <c r="P47" i="1"/>
  <c r="R47" i="1"/>
  <c r="T47" i="1"/>
  <c r="AB47" i="1"/>
  <c r="AC47" i="1"/>
  <c r="AD47" i="1"/>
  <c r="AE47" i="1"/>
  <c r="Q47" i="1" s="1"/>
  <c r="AF47" i="1"/>
  <c r="AG47" i="1"/>
  <c r="AH47" i="1"/>
  <c r="CV47" i="1" s="1"/>
  <c r="U47" i="1" s="1"/>
  <c r="AI47" i="1"/>
  <c r="AJ47" i="1"/>
  <c r="CX47" i="1" s="1"/>
  <c r="W47" i="1" s="1"/>
  <c r="CQ47" i="1"/>
  <c r="CR47" i="1"/>
  <c r="CS47" i="1"/>
  <c r="CU47" i="1"/>
  <c r="CW47" i="1"/>
  <c r="V47" i="1" s="1"/>
  <c r="GL47" i="1"/>
  <c r="GO47" i="1"/>
  <c r="GP47" i="1"/>
  <c r="GV47" i="1"/>
  <c r="GX47" i="1"/>
  <c r="HC47" i="1"/>
  <c r="I48" i="1"/>
  <c r="N48" i="1"/>
  <c r="Q48" i="1"/>
  <c r="S48" i="1"/>
  <c r="T48" i="1"/>
  <c r="AC48" i="1"/>
  <c r="P48" i="1" s="1"/>
  <c r="CP48" i="1" s="1"/>
  <c r="O48" i="1" s="1"/>
  <c r="AD48" i="1"/>
  <c r="AE48" i="1"/>
  <c r="R48" i="1" s="1"/>
  <c r="AF48" i="1"/>
  <c r="CT48" i="1" s="1"/>
  <c r="AG48" i="1"/>
  <c r="AH48" i="1"/>
  <c r="AI48" i="1"/>
  <c r="CW48" i="1" s="1"/>
  <c r="V48" i="1" s="1"/>
  <c r="AJ48" i="1"/>
  <c r="CR48" i="1"/>
  <c r="CS48" i="1"/>
  <c r="CU48" i="1"/>
  <c r="CV48" i="1"/>
  <c r="U48" i="1" s="1"/>
  <c r="CX48" i="1"/>
  <c r="W48" i="1" s="1"/>
  <c r="GL48" i="1"/>
  <c r="GO48" i="1"/>
  <c r="GP48" i="1"/>
  <c r="GV48" i="1"/>
  <c r="HC48" i="1" s="1"/>
  <c r="GX48" i="1" s="1"/>
  <c r="I49" i="1"/>
  <c r="Q49" i="1" s="1"/>
  <c r="N49" i="1"/>
  <c r="P49" i="1"/>
  <c r="R49" i="1"/>
  <c r="AC49" i="1"/>
  <c r="AE49" i="1"/>
  <c r="CS49" i="1" s="1"/>
  <c r="AF49" i="1"/>
  <c r="AG49" i="1"/>
  <c r="AH49" i="1"/>
  <c r="CV49" i="1" s="1"/>
  <c r="U49" i="1" s="1"/>
  <c r="AI49" i="1"/>
  <c r="AJ49" i="1"/>
  <c r="CX49" i="1" s="1"/>
  <c r="W49" i="1" s="1"/>
  <c r="CQ49" i="1"/>
  <c r="CR49" i="1"/>
  <c r="CT49" i="1"/>
  <c r="CU49" i="1"/>
  <c r="T49" i="1" s="1"/>
  <c r="CW49" i="1"/>
  <c r="V49" i="1" s="1"/>
  <c r="GL49" i="1"/>
  <c r="GO49" i="1"/>
  <c r="GP49" i="1"/>
  <c r="GV49" i="1"/>
  <c r="HC49" i="1"/>
  <c r="GX49" i="1" s="1"/>
  <c r="C50" i="1"/>
  <c r="D50" i="1"/>
  <c r="N50" i="1"/>
  <c r="P50" i="1"/>
  <c r="AC50" i="1"/>
  <c r="CQ50" i="1" s="1"/>
  <c r="AE50" i="1"/>
  <c r="AD50" i="1" s="1"/>
  <c r="AF50" i="1"/>
  <c r="S50" i="1" s="1"/>
  <c r="AG50" i="1"/>
  <c r="AH50" i="1"/>
  <c r="CV50" i="1" s="1"/>
  <c r="U50" i="1" s="1"/>
  <c r="AI50" i="1"/>
  <c r="AJ50" i="1"/>
  <c r="CR50" i="1"/>
  <c r="CS50" i="1"/>
  <c r="CU50" i="1"/>
  <c r="T50" i="1" s="1"/>
  <c r="CW50" i="1"/>
  <c r="V50" i="1" s="1"/>
  <c r="CX50" i="1"/>
  <c r="W50" i="1" s="1"/>
  <c r="GL50" i="1"/>
  <c r="GO50" i="1"/>
  <c r="GP50" i="1"/>
  <c r="GV50" i="1"/>
  <c r="HC50" i="1"/>
  <c r="GX50" i="1" s="1"/>
  <c r="C51" i="1"/>
  <c r="D51" i="1"/>
  <c r="N51" i="1"/>
  <c r="Q51" i="1"/>
  <c r="T51" i="1"/>
  <c r="AC51" i="1"/>
  <c r="AB51" i="1" s="1"/>
  <c r="AD51" i="1"/>
  <c r="AE51" i="1"/>
  <c r="R51" i="1" s="1"/>
  <c r="DW71" i="1" s="1"/>
  <c r="AF51" i="1"/>
  <c r="S51" i="1" s="1"/>
  <c r="AG51" i="1"/>
  <c r="AH51" i="1"/>
  <c r="AI51" i="1"/>
  <c r="CW51" i="1" s="1"/>
  <c r="V51" i="1" s="1"/>
  <c r="AJ51" i="1"/>
  <c r="CQ51" i="1"/>
  <c r="CR51" i="1"/>
  <c r="CS51" i="1"/>
  <c r="CU51" i="1"/>
  <c r="CV51" i="1"/>
  <c r="U51" i="1" s="1"/>
  <c r="CX51" i="1"/>
  <c r="W51" i="1" s="1"/>
  <c r="GL51" i="1"/>
  <c r="GO51" i="1"/>
  <c r="GP51" i="1"/>
  <c r="GV51" i="1"/>
  <c r="HC51" i="1" s="1"/>
  <c r="GX51" i="1" s="1"/>
  <c r="GB71" i="1" s="1"/>
  <c r="I52" i="1"/>
  <c r="Q52" i="1" s="1"/>
  <c r="N52" i="1"/>
  <c r="AC52" i="1"/>
  <c r="P52" i="1" s="1"/>
  <c r="AE52" i="1"/>
  <c r="R52" i="1" s="1"/>
  <c r="AF52" i="1"/>
  <c r="AG52" i="1"/>
  <c r="AH52" i="1"/>
  <c r="CV52" i="1" s="1"/>
  <c r="U52" i="1" s="1"/>
  <c r="AI52" i="1"/>
  <c r="AJ52" i="1"/>
  <c r="CR52" i="1"/>
  <c r="CT52" i="1"/>
  <c r="CU52" i="1"/>
  <c r="T52" i="1" s="1"/>
  <c r="CW52" i="1"/>
  <c r="V52" i="1" s="1"/>
  <c r="CX52" i="1"/>
  <c r="W52" i="1" s="1"/>
  <c r="GL52" i="1"/>
  <c r="GO52" i="1"/>
  <c r="GP52" i="1"/>
  <c r="GV52" i="1"/>
  <c r="HC52" i="1"/>
  <c r="GX52" i="1" s="1"/>
  <c r="I53" i="1"/>
  <c r="N53" i="1"/>
  <c r="R53" i="1"/>
  <c r="AC53" i="1"/>
  <c r="P53" i="1" s="1"/>
  <c r="AD53" i="1"/>
  <c r="AB53" i="1" s="1"/>
  <c r="AE53" i="1"/>
  <c r="Q53" i="1" s="1"/>
  <c r="AF53" i="1"/>
  <c r="S53" i="1" s="1"/>
  <c r="AG53" i="1"/>
  <c r="CU53" i="1" s="1"/>
  <c r="T53" i="1" s="1"/>
  <c r="AH53" i="1"/>
  <c r="AI53" i="1"/>
  <c r="AJ53" i="1"/>
  <c r="CX53" i="1" s="1"/>
  <c r="W53" i="1" s="1"/>
  <c r="CQ53" i="1"/>
  <c r="CR53" i="1"/>
  <c r="CS53" i="1"/>
  <c r="CT53" i="1"/>
  <c r="CV53" i="1"/>
  <c r="U53" i="1" s="1"/>
  <c r="CW53" i="1"/>
  <c r="V53" i="1" s="1"/>
  <c r="GL53" i="1"/>
  <c r="GO53" i="1"/>
  <c r="GP53" i="1"/>
  <c r="GV53" i="1"/>
  <c r="GX53" i="1"/>
  <c r="HC53" i="1"/>
  <c r="I54" i="1"/>
  <c r="N54" i="1"/>
  <c r="Q54" i="1"/>
  <c r="S54" i="1"/>
  <c r="AC54" i="1"/>
  <c r="P54" i="1" s="1"/>
  <c r="CP54" i="1" s="1"/>
  <c r="O54" i="1" s="1"/>
  <c r="AE54" i="1"/>
  <c r="R54" i="1" s="1"/>
  <c r="AF54" i="1"/>
  <c r="CT54" i="1" s="1"/>
  <c r="AG54" i="1"/>
  <c r="AH54" i="1"/>
  <c r="AI54" i="1"/>
  <c r="CW54" i="1" s="1"/>
  <c r="V54" i="1" s="1"/>
  <c r="AJ54" i="1"/>
  <c r="CR54" i="1"/>
  <c r="CS54" i="1"/>
  <c r="CU54" i="1"/>
  <c r="T54" i="1" s="1"/>
  <c r="CV54" i="1"/>
  <c r="U54" i="1" s="1"/>
  <c r="CX54" i="1"/>
  <c r="W54" i="1" s="1"/>
  <c r="GL54" i="1"/>
  <c r="GO54" i="1"/>
  <c r="GP54" i="1"/>
  <c r="GV54" i="1"/>
  <c r="HC54" i="1" s="1"/>
  <c r="GX54" i="1" s="1"/>
  <c r="I55" i="1"/>
  <c r="Q55" i="1" s="1"/>
  <c r="N55" i="1"/>
  <c r="P55" i="1"/>
  <c r="CP55" i="1" s="1"/>
  <c r="O55" i="1" s="1"/>
  <c r="R55" i="1"/>
  <c r="AB55" i="1"/>
  <c r="AC55" i="1"/>
  <c r="AD55" i="1"/>
  <c r="AE55" i="1"/>
  <c r="CS55" i="1" s="1"/>
  <c r="AF55" i="1"/>
  <c r="S55" i="1" s="1"/>
  <c r="AG55" i="1"/>
  <c r="AH55" i="1"/>
  <c r="CV55" i="1" s="1"/>
  <c r="U55" i="1" s="1"/>
  <c r="AI55" i="1"/>
  <c r="AJ55" i="1"/>
  <c r="CX55" i="1" s="1"/>
  <c r="W55" i="1" s="1"/>
  <c r="CQ55" i="1"/>
  <c r="CR55" i="1"/>
  <c r="CT55" i="1"/>
  <c r="CU55" i="1"/>
  <c r="T55" i="1" s="1"/>
  <c r="CW55" i="1"/>
  <c r="V55" i="1" s="1"/>
  <c r="GL55" i="1"/>
  <c r="GO55" i="1"/>
  <c r="GP55" i="1"/>
  <c r="GV55" i="1"/>
  <c r="GX55" i="1"/>
  <c r="HC55" i="1"/>
  <c r="I56" i="1"/>
  <c r="N56" i="1"/>
  <c r="Q56" i="1"/>
  <c r="S56" i="1"/>
  <c r="AC56" i="1"/>
  <c r="CQ56" i="1" s="1"/>
  <c r="AD56" i="1"/>
  <c r="AE56" i="1"/>
  <c r="CS56" i="1" s="1"/>
  <c r="AF56" i="1"/>
  <c r="AG56" i="1"/>
  <c r="CU56" i="1" s="1"/>
  <c r="T56" i="1" s="1"/>
  <c r="AH56" i="1"/>
  <c r="AI56" i="1"/>
  <c r="CW56" i="1" s="1"/>
  <c r="V56" i="1" s="1"/>
  <c r="AJ56" i="1"/>
  <c r="CR56" i="1"/>
  <c r="CT56" i="1"/>
  <c r="CV56" i="1"/>
  <c r="U56" i="1" s="1"/>
  <c r="CX56" i="1"/>
  <c r="W56" i="1" s="1"/>
  <c r="GL56" i="1"/>
  <c r="GO56" i="1"/>
  <c r="GP56" i="1"/>
  <c r="GV56" i="1"/>
  <c r="HC56" i="1"/>
  <c r="GX56" i="1" s="1"/>
  <c r="I57" i="1"/>
  <c r="Q57" i="1" s="1"/>
  <c r="N57" i="1"/>
  <c r="P57" i="1"/>
  <c r="R57" i="1"/>
  <c r="AC57" i="1"/>
  <c r="AD57" i="1"/>
  <c r="AB57" i="1" s="1"/>
  <c r="AE57" i="1"/>
  <c r="AF57" i="1"/>
  <c r="S57" i="1" s="1"/>
  <c r="AG57" i="1"/>
  <c r="AH57" i="1"/>
  <c r="CV57" i="1" s="1"/>
  <c r="U57" i="1" s="1"/>
  <c r="AI57" i="1"/>
  <c r="AJ57" i="1"/>
  <c r="CX57" i="1" s="1"/>
  <c r="W57" i="1" s="1"/>
  <c r="CQ57" i="1"/>
  <c r="CR57" i="1"/>
  <c r="CS57" i="1"/>
  <c r="CU57" i="1"/>
  <c r="T57" i="1" s="1"/>
  <c r="CW57" i="1"/>
  <c r="V57" i="1" s="1"/>
  <c r="GL57" i="1"/>
  <c r="GO57" i="1"/>
  <c r="GP57" i="1"/>
  <c r="GV57" i="1"/>
  <c r="GX57" i="1"/>
  <c r="HC57" i="1"/>
  <c r="I58" i="1"/>
  <c r="Q58" i="1" s="1"/>
  <c r="N58" i="1"/>
  <c r="S58" i="1"/>
  <c r="U58" i="1"/>
  <c r="W58" i="1"/>
  <c r="AC58" i="1"/>
  <c r="AE58" i="1"/>
  <c r="R58" i="1" s="1"/>
  <c r="CZ58" i="1" s="1"/>
  <c r="Y58" i="1" s="1"/>
  <c r="AF58" i="1"/>
  <c r="AG58" i="1"/>
  <c r="CU58" i="1" s="1"/>
  <c r="T58" i="1" s="1"/>
  <c r="AH58" i="1"/>
  <c r="AI58" i="1"/>
  <c r="CW58" i="1" s="1"/>
  <c r="V58" i="1" s="1"/>
  <c r="AJ58" i="1"/>
  <c r="CR58" i="1"/>
  <c r="CT58" i="1"/>
  <c r="CV58" i="1"/>
  <c r="CX58" i="1"/>
  <c r="GL58" i="1"/>
  <c r="GO58" i="1"/>
  <c r="GP58" i="1"/>
  <c r="GV58" i="1"/>
  <c r="HC58" i="1"/>
  <c r="GX58" i="1" s="1"/>
  <c r="I59" i="1"/>
  <c r="Q59" i="1" s="1"/>
  <c r="N59" i="1"/>
  <c r="R59" i="1"/>
  <c r="T59" i="1"/>
  <c r="V59" i="1"/>
  <c r="AC59" i="1"/>
  <c r="P59" i="1" s="1"/>
  <c r="CP59" i="1" s="1"/>
  <c r="O59" i="1" s="1"/>
  <c r="AD59" i="1"/>
  <c r="AB59" i="1" s="1"/>
  <c r="AE59" i="1"/>
  <c r="AF59" i="1"/>
  <c r="S59" i="1" s="1"/>
  <c r="AG59" i="1"/>
  <c r="AH59" i="1"/>
  <c r="CV59" i="1" s="1"/>
  <c r="U59" i="1" s="1"/>
  <c r="AI59" i="1"/>
  <c r="AJ59" i="1"/>
  <c r="CX59" i="1" s="1"/>
  <c r="W59" i="1" s="1"/>
  <c r="CQ59" i="1"/>
  <c r="CR59" i="1"/>
  <c r="CS59" i="1"/>
  <c r="CU59" i="1"/>
  <c r="CW59" i="1"/>
  <c r="GL59" i="1"/>
  <c r="GO59" i="1"/>
  <c r="GP59" i="1"/>
  <c r="GV59" i="1"/>
  <c r="GX59" i="1"/>
  <c r="HC59" i="1"/>
  <c r="I60" i="1"/>
  <c r="Q60" i="1" s="1"/>
  <c r="N60" i="1"/>
  <c r="U60" i="1"/>
  <c r="AC60" i="1"/>
  <c r="P60" i="1" s="1"/>
  <c r="AE60" i="1"/>
  <c r="R60" i="1" s="1"/>
  <c r="AF60" i="1"/>
  <c r="AG60" i="1"/>
  <c r="CU60" i="1" s="1"/>
  <c r="T60" i="1" s="1"/>
  <c r="AH60" i="1"/>
  <c r="AI60" i="1"/>
  <c r="CW60" i="1" s="1"/>
  <c r="V60" i="1" s="1"/>
  <c r="AJ60" i="1"/>
  <c r="CR60" i="1"/>
  <c r="CT60" i="1"/>
  <c r="CV60" i="1"/>
  <c r="CX60" i="1"/>
  <c r="W60" i="1" s="1"/>
  <c r="GL60" i="1"/>
  <c r="GO60" i="1"/>
  <c r="GP60" i="1"/>
  <c r="GV60" i="1"/>
  <c r="HC60" i="1"/>
  <c r="GX60" i="1" s="1"/>
  <c r="I61" i="1"/>
  <c r="N61" i="1"/>
  <c r="P61" i="1"/>
  <c r="R61" i="1"/>
  <c r="T61" i="1"/>
  <c r="AC61" i="1"/>
  <c r="AD61" i="1"/>
  <c r="AB61" i="1" s="1"/>
  <c r="AE61" i="1"/>
  <c r="Q61" i="1" s="1"/>
  <c r="AF61" i="1"/>
  <c r="CT61" i="1" s="1"/>
  <c r="AG61" i="1"/>
  <c r="AH61" i="1"/>
  <c r="CV61" i="1" s="1"/>
  <c r="U61" i="1" s="1"/>
  <c r="AI61" i="1"/>
  <c r="AJ61" i="1"/>
  <c r="CX61" i="1" s="1"/>
  <c r="W61" i="1" s="1"/>
  <c r="CQ61" i="1"/>
  <c r="CR61" i="1"/>
  <c r="CS61" i="1"/>
  <c r="CU61" i="1"/>
  <c r="CW61" i="1"/>
  <c r="V61" i="1" s="1"/>
  <c r="GL61" i="1"/>
  <c r="GO61" i="1"/>
  <c r="GP61" i="1"/>
  <c r="GV61" i="1"/>
  <c r="GX61" i="1"/>
  <c r="HC61" i="1"/>
  <c r="I62" i="1"/>
  <c r="N62" i="1"/>
  <c r="S62" i="1"/>
  <c r="AC62" i="1"/>
  <c r="P62" i="1" s="1"/>
  <c r="AE62" i="1"/>
  <c r="CS62" i="1" s="1"/>
  <c r="AF62" i="1"/>
  <c r="AG62" i="1"/>
  <c r="CU62" i="1" s="1"/>
  <c r="T62" i="1" s="1"/>
  <c r="AH62" i="1"/>
  <c r="AI62" i="1"/>
  <c r="CW62" i="1" s="1"/>
  <c r="V62" i="1" s="1"/>
  <c r="AJ62" i="1"/>
  <c r="CR62" i="1"/>
  <c r="CT62" i="1"/>
  <c r="CV62" i="1"/>
  <c r="U62" i="1" s="1"/>
  <c r="CX62" i="1"/>
  <c r="W62" i="1" s="1"/>
  <c r="GL62" i="1"/>
  <c r="GO62" i="1"/>
  <c r="GP62" i="1"/>
  <c r="GV62" i="1"/>
  <c r="HC62" i="1" s="1"/>
  <c r="GX62" i="1" s="1"/>
  <c r="I63" i="1"/>
  <c r="Q63" i="1" s="1"/>
  <c r="N63" i="1"/>
  <c r="P63" i="1"/>
  <c r="R63" i="1"/>
  <c r="AB63" i="1"/>
  <c r="AC63" i="1"/>
  <c r="AD63" i="1"/>
  <c r="AE63" i="1"/>
  <c r="AF63" i="1"/>
  <c r="CT63" i="1" s="1"/>
  <c r="AG63" i="1"/>
  <c r="AH63" i="1"/>
  <c r="CV63" i="1" s="1"/>
  <c r="U63" i="1" s="1"/>
  <c r="AI63" i="1"/>
  <c r="AJ63" i="1"/>
  <c r="CX63" i="1" s="1"/>
  <c r="W63" i="1" s="1"/>
  <c r="CQ63" i="1"/>
  <c r="CR63" i="1"/>
  <c r="CS63" i="1"/>
  <c r="CU63" i="1"/>
  <c r="T63" i="1" s="1"/>
  <c r="CW63" i="1"/>
  <c r="V63" i="1" s="1"/>
  <c r="GL63" i="1"/>
  <c r="GO63" i="1"/>
  <c r="GP63" i="1"/>
  <c r="GV63" i="1"/>
  <c r="GX63" i="1"/>
  <c r="HC63" i="1"/>
  <c r="I64" i="1"/>
  <c r="S64" i="1" s="1"/>
  <c r="N64" i="1"/>
  <c r="Q64" i="1"/>
  <c r="AC64" i="1"/>
  <c r="CQ64" i="1" s="1"/>
  <c r="AE64" i="1"/>
  <c r="AD64" i="1" s="1"/>
  <c r="AF64" i="1"/>
  <c r="AG64" i="1"/>
  <c r="CU64" i="1" s="1"/>
  <c r="T64" i="1" s="1"/>
  <c r="AH64" i="1"/>
  <c r="AI64" i="1"/>
  <c r="CW64" i="1" s="1"/>
  <c r="V64" i="1" s="1"/>
  <c r="AJ64" i="1"/>
  <c r="CR64" i="1"/>
  <c r="CT64" i="1"/>
  <c r="CV64" i="1"/>
  <c r="U64" i="1" s="1"/>
  <c r="CX64" i="1"/>
  <c r="W64" i="1" s="1"/>
  <c r="GL64" i="1"/>
  <c r="GO64" i="1"/>
  <c r="GP64" i="1"/>
  <c r="GV64" i="1"/>
  <c r="HC64" i="1"/>
  <c r="GX64" i="1" s="1"/>
  <c r="I65" i="1"/>
  <c r="Q65" i="1" s="1"/>
  <c r="N65" i="1"/>
  <c r="P65" i="1"/>
  <c r="R65" i="1"/>
  <c r="AC65" i="1"/>
  <c r="AD65" i="1"/>
  <c r="AB65" i="1" s="1"/>
  <c r="AE65" i="1"/>
  <c r="AF65" i="1"/>
  <c r="S65" i="1" s="1"/>
  <c r="AG65" i="1"/>
  <c r="AH65" i="1"/>
  <c r="CV65" i="1" s="1"/>
  <c r="U65" i="1" s="1"/>
  <c r="AI65" i="1"/>
  <c r="AJ65" i="1"/>
  <c r="CX65" i="1" s="1"/>
  <c r="W65" i="1" s="1"/>
  <c r="CQ65" i="1"/>
  <c r="CR65" i="1"/>
  <c r="CS65" i="1"/>
  <c r="CU65" i="1"/>
  <c r="T65" i="1" s="1"/>
  <c r="CW65" i="1"/>
  <c r="V65" i="1" s="1"/>
  <c r="GL65" i="1"/>
  <c r="GO65" i="1"/>
  <c r="GP65" i="1"/>
  <c r="GV65" i="1"/>
  <c r="GX65" i="1"/>
  <c r="HC65" i="1"/>
  <c r="I66" i="1"/>
  <c r="Q66" i="1" s="1"/>
  <c r="N66" i="1"/>
  <c r="S66" i="1"/>
  <c r="CY66" i="1" s="1"/>
  <c r="X66" i="1" s="1"/>
  <c r="W66" i="1"/>
  <c r="AC66" i="1"/>
  <c r="AE66" i="1"/>
  <c r="R66" i="1" s="1"/>
  <c r="AF66" i="1"/>
  <c r="AG66" i="1"/>
  <c r="CU66" i="1" s="1"/>
  <c r="T66" i="1" s="1"/>
  <c r="AH66" i="1"/>
  <c r="AI66" i="1"/>
  <c r="CW66" i="1" s="1"/>
  <c r="V66" i="1" s="1"/>
  <c r="AJ66" i="1"/>
  <c r="CR66" i="1"/>
  <c r="CT66" i="1"/>
  <c r="CV66" i="1"/>
  <c r="U66" i="1" s="1"/>
  <c r="CX66" i="1"/>
  <c r="GL66" i="1"/>
  <c r="GO66" i="1"/>
  <c r="GP66" i="1"/>
  <c r="GV66" i="1"/>
  <c r="HC66" i="1" s="1"/>
  <c r="GX66" i="1" s="1"/>
  <c r="I67" i="1"/>
  <c r="Q67" i="1" s="1"/>
  <c r="N67" i="1"/>
  <c r="P67" i="1"/>
  <c r="R67" i="1"/>
  <c r="V67" i="1"/>
  <c r="AC67" i="1"/>
  <c r="AD67" i="1"/>
  <c r="AE67" i="1"/>
  <c r="AF67" i="1"/>
  <c r="AB67" i="1" s="1"/>
  <c r="AG67" i="1"/>
  <c r="AH67" i="1"/>
  <c r="CV67" i="1" s="1"/>
  <c r="U67" i="1" s="1"/>
  <c r="AI67" i="1"/>
  <c r="AJ67" i="1"/>
  <c r="CX67" i="1" s="1"/>
  <c r="W67" i="1" s="1"/>
  <c r="CQ67" i="1"/>
  <c r="CR67" i="1"/>
  <c r="CS67" i="1"/>
  <c r="CU67" i="1"/>
  <c r="T67" i="1" s="1"/>
  <c r="CW67" i="1"/>
  <c r="GL67" i="1"/>
  <c r="GO67" i="1"/>
  <c r="GP67" i="1"/>
  <c r="GV67" i="1"/>
  <c r="GX67" i="1"/>
  <c r="HC67" i="1"/>
  <c r="C68" i="1"/>
  <c r="D68" i="1"/>
  <c r="N68" i="1"/>
  <c r="P68" i="1"/>
  <c r="R68" i="1"/>
  <c r="T68" i="1"/>
  <c r="AC68" i="1"/>
  <c r="AD68" i="1"/>
  <c r="AB68" i="1" s="1"/>
  <c r="AE68" i="1"/>
  <c r="Q68" i="1" s="1"/>
  <c r="AF68" i="1"/>
  <c r="CT68" i="1" s="1"/>
  <c r="AG68" i="1"/>
  <c r="AH68" i="1"/>
  <c r="CV68" i="1" s="1"/>
  <c r="U68" i="1" s="1"/>
  <c r="AI68" i="1"/>
  <c r="AJ68" i="1"/>
  <c r="CX68" i="1" s="1"/>
  <c r="W68" i="1" s="1"/>
  <c r="CQ68" i="1"/>
  <c r="CR68" i="1"/>
  <c r="CS68" i="1"/>
  <c r="CU68" i="1"/>
  <c r="CW68" i="1"/>
  <c r="V68" i="1" s="1"/>
  <c r="GL68" i="1"/>
  <c r="GN68" i="1"/>
  <c r="GP68" i="1"/>
  <c r="GV68" i="1"/>
  <c r="GX68" i="1"/>
  <c r="HC68" i="1"/>
  <c r="C69" i="1"/>
  <c r="D69" i="1"/>
  <c r="N69" i="1"/>
  <c r="R69" i="1"/>
  <c r="T69" i="1"/>
  <c r="AB69" i="1"/>
  <c r="AC69" i="1"/>
  <c r="P69" i="1" s="1"/>
  <c r="AD69" i="1"/>
  <c r="AE69" i="1"/>
  <c r="Q69" i="1" s="1"/>
  <c r="AF69" i="1"/>
  <c r="CT69" i="1" s="1"/>
  <c r="AG69" i="1"/>
  <c r="AH69" i="1"/>
  <c r="AI69" i="1"/>
  <c r="AJ69" i="1"/>
  <c r="CX69" i="1" s="1"/>
  <c r="W69" i="1" s="1"/>
  <c r="CQ69" i="1"/>
  <c r="CR69" i="1"/>
  <c r="CS69" i="1"/>
  <c r="CU69" i="1"/>
  <c r="CV69" i="1"/>
  <c r="U69" i="1" s="1"/>
  <c r="CW69" i="1"/>
  <c r="V69" i="1" s="1"/>
  <c r="GL69" i="1"/>
  <c r="GN69" i="1"/>
  <c r="GP69" i="1"/>
  <c r="GV69" i="1"/>
  <c r="GX69" i="1"/>
  <c r="HC69" i="1"/>
  <c r="B71" i="1"/>
  <c r="B26" i="1" s="1"/>
  <c r="C71" i="1"/>
  <c r="C26" i="1" s="1"/>
  <c r="D71" i="1"/>
  <c r="D26" i="1" s="1"/>
  <c r="F71" i="1"/>
  <c r="F26" i="1" s="1"/>
  <c r="G71" i="1"/>
  <c r="G26" i="1" s="1"/>
  <c r="BX71" i="1"/>
  <c r="BX26" i="1" s="1"/>
  <c r="BY71" i="1"/>
  <c r="BY26" i="1" s="1"/>
  <c r="BZ71" i="1"/>
  <c r="BZ26" i="1" s="1"/>
  <c r="CD71" i="1"/>
  <c r="CD26" i="1" s="1"/>
  <c r="CG71" i="1"/>
  <c r="CG26" i="1" s="1"/>
  <c r="CK71" i="1"/>
  <c r="CK26" i="1" s="1"/>
  <c r="CL71" i="1"/>
  <c r="CL26" i="1" s="1"/>
  <c r="CM71" i="1"/>
  <c r="CM26" i="1" s="1"/>
  <c r="FP71" i="1"/>
  <c r="FP26" i="1" s="1"/>
  <c r="FQ71" i="1"/>
  <c r="FQ26" i="1" s="1"/>
  <c r="FR71" i="1"/>
  <c r="FR26" i="1" s="1"/>
  <c r="FV71" i="1"/>
  <c r="FV26" i="1" s="1"/>
  <c r="GC71" i="1"/>
  <c r="GC26" i="1" s="1"/>
  <c r="GD71" i="1"/>
  <c r="GD26" i="1" s="1"/>
  <c r="GE71" i="1"/>
  <c r="GE26" i="1" s="1"/>
  <c r="D101" i="1"/>
  <c r="E103" i="1"/>
  <c r="Z103" i="1"/>
  <c r="AA103" i="1"/>
  <c r="AM103" i="1"/>
  <c r="AN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R103" i="1"/>
  <c r="DS103" i="1"/>
  <c r="EE103" i="1"/>
  <c r="EF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C105" i="1"/>
  <c r="D105" i="1"/>
  <c r="N105" i="1"/>
  <c r="V105" i="1"/>
  <c r="AC105" i="1"/>
  <c r="P105" i="1" s="1"/>
  <c r="AE105" i="1"/>
  <c r="AF105" i="1"/>
  <c r="S105" i="1" s="1"/>
  <c r="AG105" i="1"/>
  <c r="AH105" i="1"/>
  <c r="CV105" i="1" s="1"/>
  <c r="U105" i="1" s="1"/>
  <c r="AI105" i="1"/>
  <c r="AJ105" i="1"/>
  <c r="CX105" i="1" s="1"/>
  <c r="W105" i="1" s="1"/>
  <c r="CQ105" i="1"/>
  <c r="CR105" i="1"/>
  <c r="CS105" i="1"/>
  <c r="CU105" i="1"/>
  <c r="T105" i="1" s="1"/>
  <c r="CW105" i="1"/>
  <c r="GL105" i="1"/>
  <c r="GO105" i="1"/>
  <c r="GP105" i="1"/>
  <c r="GV105" i="1"/>
  <c r="HC105" i="1"/>
  <c r="GX105" i="1" s="1"/>
  <c r="C106" i="1"/>
  <c r="D106" i="1"/>
  <c r="N106" i="1"/>
  <c r="P106" i="1"/>
  <c r="R106" i="1"/>
  <c r="T106" i="1"/>
  <c r="V106" i="1"/>
  <c r="AC106" i="1"/>
  <c r="AB106" i="1" s="1"/>
  <c r="AD106" i="1"/>
  <c r="AE106" i="1"/>
  <c r="Q106" i="1" s="1"/>
  <c r="AF106" i="1"/>
  <c r="S106" i="1" s="1"/>
  <c r="AG106" i="1"/>
  <c r="AH106" i="1"/>
  <c r="CV106" i="1" s="1"/>
  <c r="U106" i="1" s="1"/>
  <c r="AI106" i="1"/>
  <c r="AJ106" i="1"/>
  <c r="CQ106" i="1"/>
  <c r="CR106" i="1"/>
  <c r="CS106" i="1"/>
  <c r="CU106" i="1"/>
  <c r="CW106" i="1"/>
  <c r="CX106" i="1"/>
  <c r="W106" i="1" s="1"/>
  <c r="GL106" i="1"/>
  <c r="GO106" i="1"/>
  <c r="GP106" i="1"/>
  <c r="GV106" i="1"/>
  <c r="HC106" i="1" s="1"/>
  <c r="GX106" i="1" s="1"/>
  <c r="I107" i="1"/>
  <c r="Q107" i="1" s="1"/>
  <c r="N107" i="1"/>
  <c r="S107" i="1"/>
  <c r="U107" i="1"/>
  <c r="AC107" i="1"/>
  <c r="P107" i="1" s="1"/>
  <c r="AE107" i="1"/>
  <c r="R107" i="1" s="1"/>
  <c r="AF107" i="1"/>
  <c r="AG107" i="1"/>
  <c r="CU107" i="1" s="1"/>
  <c r="T107" i="1" s="1"/>
  <c r="AH107" i="1"/>
  <c r="AI107" i="1"/>
  <c r="AJ107" i="1"/>
  <c r="CR107" i="1"/>
  <c r="CT107" i="1"/>
  <c r="CV107" i="1"/>
  <c r="CW107" i="1"/>
  <c r="V107" i="1" s="1"/>
  <c r="CX107" i="1"/>
  <c r="W107" i="1" s="1"/>
  <c r="GL107" i="1"/>
  <c r="GO107" i="1"/>
  <c r="GP107" i="1"/>
  <c r="GV107" i="1"/>
  <c r="HC107" i="1" s="1"/>
  <c r="GX107" i="1" s="1"/>
  <c r="I108" i="1"/>
  <c r="N108" i="1"/>
  <c r="P108" i="1"/>
  <c r="R108" i="1"/>
  <c r="T108" i="1"/>
  <c r="AB108" i="1"/>
  <c r="AC108" i="1"/>
  <c r="AD108" i="1"/>
  <c r="AE108" i="1"/>
  <c r="Q108" i="1" s="1"/>
  <c r="AF108" i="1"/>
  <c r="CT108" i="1" s="1"/>
  <c r="AG108" i="1"/>
  <c r="AH108" i="1"/>
  <c r="CV108" i="1" s="1"/>
  <c r="U108" i="1" s="1"/>
  <c r="AI108" i="1"/>
  <c r="AJ108" i="1"/>
  <c r="CX108" i="1" s="1"/>
  <c r="W108" i="1" s="1"/>
  <c r="CQ108" i="1"/>
  <c r="CR108" i="1"/>
  <c r="CS108" i="1"/>
  <c r="CU108" i="1"/>
  <c r="CW108" i="1"/>
  <c r="V108" i="1" s="1"/>
  <c r="GL108" i="1"/>
  <c r="GO108" i="1"/>
  <c r="GP108" i="1"/>
  <c r="GV108" i="1"/>
  <c r="GX108" i="1"/>
  <c r="HC108" i="1"/>
  <c r="I109" i="1"/>
  <c r="N109" i="1"/>
  <c r="Q109" i="1"/>
  <c r="S109" i="1"/>
  <c r="AC109" i="1"/>
  <c r="P109" i="1" s="1"/>
  <c r="CP109" i="1" s="1"/>
  <c r="O109" i="1" s="1"/>
  <c r="AE109" i="1"/>
  <c r="CS109" i="1" s="1"/>
  <c r="AF109" i="1"/>
  <c r="AG109" i="1"/>
  <c r="CU109" i="1" s="1"/>
  <c r="T109" i="1" s="1"/>
  <c r="AH109" i="1"/>
  <c r="AI109" i="1"/>
  <c r="CW109" i="1" s="1"/>
  <c r="V109" i="1" s="1"/>
  <c r="AJ109" i="1"/>
  <c r="CR109" i="1"/>
  <c r="CT109" i="1"/>
  <c r="CV109" i="1"/>
  <c r="U109" i="1" s="1"/>
  <c r="CX109" i="1"/>
  <c r="W109" i="1" s="1"/>
  <c r="GL109" i="1"/>
  <c r="GO109" i="1"/>
  <c r="GP109" i="1"/>
  <c r="GV109" i="1"/>
  <c r="HC109" i="1" s="1"/>
  <c r="GX109" i="1" s="1"/>
  <c r="I110" i="1"/>
  <c r="N110" i="1"/>
  <c r="P110" i="1"/>
  <c r="Q110" i="1"/>
  <c r="R110" i="1"/>
  <c r="AB110" i="1"/>
  <c r="AC110" i="1"/>
  <c r="AD110" i="1"/>
  <c r="AE110" i="1"/>
  <c r="AF110" i="1"/>
  <c r="CT110" i="1" s="1"/>
  <c r="AG110" i="1"/>
  <c r="AH110" i="1"/>
  <c r="CV110" i="1" s="1"/>
  <c r="U110" i="1" s="1"/>
  <c r="AI110" i="1"/>
  <c r="AJ110" i="1"/>
  <c r="CX110" i="1" s="1"/>
  <c r="W110" i="1" s="1"/>
  <c r="CQ110" i="1"/>
  <c r="CR110" i="1"/>
  <c r="CS110" i="1"/>
  <c r="CU110" i="1"/>
  <c r="T110" i="1" s="1"/>
  <c r="CW110" i="1"/>
  <c r="V110" i="1" s="1"/>
  <c r="GL110" i="1"/>
  <c r="GO110" i="1"/>
  <c r="GP110" i="1"/>
  <c r="GV110" i="1"/>
  <c r="HC110" i="1" s="1"/>
  <c r="GX110" i="1" s="1"/>
  <c r="I111" i="1"/>
  <c r="N111" i="1"/>
  <c r="Q111" i="1"/>
  <c r="S111" i="1"/>
  <c r="W111" i="1"/>
  <c r="AC111" i="1"/>
  <c r="CQ111" i="1" s="1"/>
  <c r="AE111" i="1"/>
  <c r="AD111" i="1" s="1"/>
  <c r="AF111" i="1"/>
  <c r="AG111" i="1"/>
  <c r="CU111" i="1" s="1"/>
  <c r="T111" i="1" s="1"/>
  <c r="AH111" i="1"/>
  <c r="AI111" i="1"/>
  <c r="CW111" i="1" s="1"/>
  <c r="V111" i="1" s="1"/>
  <c r="AJ111" i="1"/>
  <c r="CR111" i="1"/>
  <c r="CT111" i="1"/>
  <c r="CV111" i="1"/>
  <c r="U111" i="1" s="1"/>
  <c r="CX111" i="1"/>
  <c r="GL111" i="1"/>
  <c r="GO111" i="1"/>
  <c r="GP111" i="1"/>
  <c r="GV111" i="1"/>
  <c r="HC111" i="1" s="1"/>
  <c r="GX111" i="1" s="1"/>
  <c r="I112" i="1"/>
  <c r="Q112" i="1" s="1"/>
  <c r="N112" i="1"/>
  <c r="P112" i="1"/>
  <c r="R112" i="1"/>
  <c r="V112" i="1"/>
  <c r="AC112" i="1"/>
  <c r="AD112" i="1"/>
  <c r="AE112" i="1"/>
  <c r="AF112" i="1"/>
  <c r="AB112" i="1" s="1"/>
  <c r="AG112" i="1"/>
  <c r="AH112" i="1"/>
  <c r="CV112" i="1" s="1"/>
  <c r="U112" i="1" s="1"/>
  <c r="AI112" i="1"/>
  <c r="AJ112" i="1"/>
  <c r="CX112" i="1" s="1"/>
  <c r="W112" i="1" s="1"/>
  <c r="CQ112" i="1"/>
  <c r="CR112" i="1"/>
  <c r="CS112" i="1"/>
  <c r="CU112" i="1"/>
  <c r="T112" i="1" s="1"/>
  <c r="CW112" i="1"/>
  <c r="GL112" i="1"/>
  <c r="GO112" i="1"/>
  <c r="GP112" i="1"/>
  <c r="GV112" i="1"/>
  <c r="GX112" i="1"/>
  <c r="HC112" i="1"/>
  <c r="I113" i="1"/>
  <c r="Q113" i="1" s="1"/>
  <c r="N113" i="1"/>
  <c r="U113" i="1"/>
  <c r="AC113" i="1"/>
  <c r="AE113" i="1"/>
  <c r="R113" i="1" s="1"/>
  <c r="AF113" i="1"/>
  <c r="AG113" i="1"/>
  <c r="CU113" i="1" s="1"/>
  <c r="T113" i="1" s="1"/>
  <c r="AH113" i="1"/>
  <c r="AI113" i="1"/>
  <c r="CW113" i="1" s="1"/>
  <c r="V113" i="1" s="1"/>
  <c r="AJ113" i="1"/>
  <c r="CR113" i="1"/>
  <c r="CT113" i="1"/>
  <c r="CV113" i="1"/>
  <c r="CX113" i="1"/>
  <c r="GL113" i="1"/>
  <c r="GO113" i="1"/>
  <c r="GP113" i="1"/>
  <c r="GV113" i="1"/>
  <c r="HC113" i="1"/>
  <c r="GX113" i="1" s="1"/>
  <c r="I114" i="1"/>
  <c r="Q114" i="1" s="1"/>
  <c r="N114" i="1"/>
  <c r="P114" i="1"/>
  <c r="R114" i="1"/>
  <c r="T114" i="1"/>
  <c r="V114" i="1"/>
  <c r="AC114" i="1"/>
  <c r="AD114" i="1"/>
  <c r="AB114" i="1" s="1"/>
  <c r="AE114" i="1"/>
  <c r="AF114" i="1"/>
  <c r="S114" i="1" s="1"/>
  <c r="AG114" i="1"/>
  <c r="AH114" i="1"/>
  <c r="CV114" i="1" s="1"/>
  <c r="U114" i="1" s="1"/>
  <c r="AI114" i="1"/>
  <c r="AJ114" i="1"/>
  <c r="CX114" i="1" s="1"/>
  <c r="W114" i="1" s="1"/>
  <c r="CQ114" i="1"/>
  <c r="CR114" i="1"/>
  <c r="CS114" i="1"/>
  <c r="CU114" i="1"/>
  <c r="CW114" i="1"/>
  <c r="GL114" i="1"/>
  <c r="GO114" i="1"/>
  <c r="GP114" i="1"/>
  <c r="GV114" i="1"/>
  <c r="GX114" i="1"/>
  <c r="HC114" i="1"/>
  <c r="I115" i="1"/>
  <c r="Q115" i="1" s="1"/>
  <c r="N115" i="1"/>
  <c r="S115" i="1"/>
  <c r="CY115" i="1" s="1"/>
  <c r="X115" i="1" s="1"/>
  <c r="U115" i="1"/>
  <c r="AC115" i="1"/>
  <c r="P115" i="1" s="1"/>
  <c r="CP115" i="1" s="1"/>
  <c r="O115" i="1" s="1"/>
  <c r="AE115" i="1"/>
  <c r="R115" i="1" s="1"/>
  <c r="AF115" i="1"/>
  <c r="AG115" i="1"/>
  <c r="CU115" i="1" s="1"/>
  <c r="T115" i="1" s="1"/>
  <c r="AH115" i="1"/>
  <c r="AI115" i="1"/>
  <c r="CW115" i="1" s="1"/>
  <c r="V115" i="1" s="1"/>
  <c r="AJ115" i="1"/>
  <c r="CR115" i="1"/>
  <c r="CT115" i="1"/>
  <c r="CV115" i="1"/>
  <c r="CX115" i="1"/>
  <c r="W115" i="1" s="1"/>
  <c r="GL115" i="1"/>
  <c r="GO115" i="1"/>
  <c r="GP115" i="1"/>
  <c r="GV115" i="1"/>
  <c r="HC115" i="1" s="1"/>
  <c r="GX115" i="1" s="1"/>
  <c r="I116" i="1"/>
  <c r="Q116" i="1" s="1"/>
  <c r="N116" i="1"/>
  <c r="P116" i="1"/>
  <c r="R116" i="1"/>
  <c r="T116" i="1"/>
  <c r="AB116" i="1"/>
  <c r="AC116" i="1"/>
  <c r="AD116" i="1"/>
  <c r="AE116" i="1"/>
  <c r="AF116" i="1"/>
  <c r="CT116" i="1" s="1"/>
  <c r="AG116" i="1"/>
  <c r="AH116" i="1"/>
  <c r="CV116" i="1" s="1"/>
  <c r="U116" i="1" s="1"/>
  <c r="AI116" i="1"/>
  <c r="AJ116" i="1"/>
  <c r="CX116" i="1" s="1"/>
  <c r="W116" i="1" s="1"/>
  <c r="CQ116" i="1"/>
  <c r="CR116" i="1"/>
  <c r="CS116" i="1"/>
  <c r="CU116" i="1"/>
  <c r="CW116" i="1"/>
  <c r="V116" i="1" s="1"/>
  <c r="GL116" i="1"/>
  <c r="GO116" i="1"/>
  <c r="GP116" i="1"/>
  <c r="GV116" i="1"/>
  <c r="GX116" i="1"/>
  <c r="HC116" i="1"/>
  <c r="I117" i="1"/>
  <c r="N117" i="1"/>
  <c r="Q117" i="1"/>
  <c r="S117" i="1"/>
  <c r="AC117" i="1"/>
  <c r="P117" i="1" s="1"/>
  <c r="CP117" i="1" s="1"/>
  <c r="O117" i="1" s="1"/>
  <c r="AE117" i="1"/>
  <c r="CS117" i="1" s="1"/>
  <c r="AF117" i="1"/>
  <c r="AG117" i="1"/>
  <c r="CU117" i="1" s="1"/>
  <c r="T117" i="1" s="1"/>
  <c r="AH117" i="1"/>
  <c r="AI117" i="1"/>
  <c r="CW117" i="1" s="1"/>
  <c r="V117" i="1" s="1"/>
  <c r="AJ117" i="1"/>
  <c r="CR117" i="1"/>
  <c r="CT117" i="1"/>
  <c r="CV117" i="1"/>
  <c r="U117" i="1" s="1"/>
  <c r="CX117" i="1"/>
  <c r="W117" i="1" s="1"/>
  <c r="GL117" i="1"/>
  <c r="GO117" i="1"/>
  <c r="GP117" i="1"/>
  <c r="GV117" i="1"/>
  <c r="HC117" i="1" s="1"/>
  <c r="GX117" i="1" s="1"/>
  <c r="I118" i="1"/>
  <c r="Q118" i="1" s="1"/>
  <c r="N118" i="1"/>
  <c r="P118" i="1"/>
  <c r="R118" i="1"/>
  <c r="AB118" i="1"/>
  <c r="AC118" i="1"/>
  <c r="AD118" i="1"/>
  <c r="AE118" i="1"/>
  <c r="AF118" i="1"/>
  <c r="CT118" i="1" s="1"/>
  <c r="AG118" i="1"/>
  <c r="AH118" i="1"/>
  <c r="CV118" i="1" s="1"/>
  <c r="U118" i="1" s="1"/>
  <c r="AI118" i="1"/>
  <c r="AJ118" i="1"/>
  <c r="CX118" i="1" s="1"/>
  <c r="W118" i="1" s="1"/>
  <c r="CQ118" i="1"/>
  <c r="CR118" i="1"/>
  <c r="CS118" i="1"/>
  <c r="CU118" i="1"/>
  <c r="T118" i="1" s="1"/>
  <c r="CW118" i="1"/>
  <c r="V118" i="1" s="1"/>
  <c r="GL118" i="1"/>
  <c r="GO118" i="1"/>
  <c r="GP118" i="1"/>
  <c r="GV118" i="1"/>
  <c r="GX118" i="1"/>
  <c r="HC118" i="1"/>
  <c r="I119" i="1"/>
  <c r="N119" i="1"/>
  <c r="Q119" i="1"/>
  <c r="S119" i="1"/>
  <c r="W119" i="1"/>
  <c r="AC119" i="1"/>
  <c r="CQ119" i="1" s="1"/>
  <c r="AE119" i="1"/>
  <c r="AD119" i="1" s="1"/>
  <c r="AF119" i="1"/>
  <c r="AG119" i="1"/>
  <c r="CU119" i="1" s="1"/>
  <c r="T119" i="1" s="1"/>
  <c r="AH119" i="1"/>
  <c r="AI119" i="1"/>
  <c r="CW119" i="1" s="1"/>
  <c r="V119" i="1" s="1"/>
  <c r="AJ119" i="1"/>
  <c r="CR119" i="1"/>
  <c r="CT119" i="1"/>
  <c r="CV119" i="1"/>
  <c r="U119" i="1" s="1"/>
  <c r="CX119" i="1"/>
  <c r="GL119" i="1"/>
  <c r="GO119" i="1"/>
  <c r="GP119" i="1"/>
  <c r="GV119" i="1"/>
  <c r="HC119" i="1" s="1"/>
  <c r="GX119" i="1" s="1"/>
  <c r="I120" i="1"/>
  <c r="Q120" i="1" s="1"/>
  <c r="N120" i="1"/>
  <c r="P120" i="1"/>
  <c r="R120" i="1"/>
  <c r="V120" i="1"/>
  <c r="AC120" i="1"/>
  <c r="AD120" i="1"/>
  <c r="AE120" i="1"/>
  <c r="AF120" i="1"/>
  <c r="AG120" i="1"/>
  <c r="AH120" i="1"/>
  <c r="CV120" i="1" s="1"/>
  <c r="U120" i="1" s="1"/>
  <c r="AI120" i="1"/>
  <c r="AJ120" i="1"/>
  <c r="CX120" i="1" s="1"/>
  <c r="W120" i="1" s="1"/>
  <c r="CQ120" i="1"/>
  <c r="CR120" i="1"/>
  <c r="CS120" i="1"/>
  <c r="CU120" i="1"/>
  <c r="T120" i="1" s="1"/>
  <c r="CW120" i="1"/>
  <c r="GL120" i="1"/>
  <c r="GO120" i="1"/>
  <c r="GP120" i="1"/>
  <c r="GV120" i="1"/>
  <c r="GX120" i="1"/>
  <c r="HC120" i="1"/>
  <c r="C121" i="1"/>
  <c r="D121" i="1"/>
  <c r="I121" i="1"/>
  <c r="K121" i="1"/>
  <c r="N121" i="1"/>
  <c r="R121" i="1"/>
  <c r="T121" i="1"/>
  <c r="AC121" i="1"/>
  <c r="AD121" i="1"/>
  <c r="AB121" i="1" s="1"/>
  <c r="AE121" i="1"/>
  <c r="AF121" i="1"/>
  <c r="CT121" i="1" s="1"/>
  <c r="AG121" i="1"/>
  <c r="AH121" i="1"/>
  <c r="CV121" i="1" s="1"/>
  <c r="U121" i="1" s="1"/>
  <c r="AI121" i="1"/>
  <c r="AJ121" i="1"/>
  <c r="CX121" i="1" s="1"/>
  <c r="W121" i="1" s="1"/>
  <c r="CQ121" i="1"/>
  <c r="CR121" i="1"/>
  <c r="CS121" i="1"/>
  <c r="CU121" i="1"/>
  <c r="CW121" i="1"/>
  <c r="GL121" i="1"/>
  <c r="GO121" i="1"/>
  <c r="GP121" i="1"/>
  <c r="GV121" i="1"/>
  <c r="GX121" i="1"/>
  <c r="HC121" i="1"/>
  <c r="C122" i="1"/>
  <c r="D122" i="1"/>
  <c r="I122" i="1"/>
  <c r="I124" i="1" s="1"/>
  <c r="V124" i="1" s="1"/>
  <c r="K122" i="1"/>
  <c r="N122" i="1"/>
  <c r="P122" i="1"/>
  <c r="R122" i="1"/>
  <c r="V122" i="1"/>
  <c r="AC122" i="1"/>
  <c r="AD122" i="1"/>
  <c r="AE122" i="1"/>
  <c r="AF122" i="1"/>
  <c r="AG122" i="1"/>
  <c r="AH122" i="1"/>
  <c r="CV122" i="1" s="1"/>
  <c r="U122" i="1" s="1"/>
  <c r="AI122" i="1"/>
  <c r="AJ122" i="1"/>
  <c r="CX122" i="1" s="1"/>
  <c r="W122" i="1" s="1"/>
  <c r="CQ122" i="1"/>
  <c r="CR122" i="1"/>
  <c r="CS122" i="1"/>
  <c r="CU122" i="1"/>
  <c r="T122" i="1" s="1"/>
  <c r="CW122" i="1"/>
  <c r="GL122" i="1"/>
  <c r="GO122" i="1"/>
  <c r="GP122" i="1"/>
  <c r="GV122" i="1"/>
  <c r="GX122" i="1"/>
  <c r="HC122" i="1"/>
  <c r="I123" i="1"/>
  <c r="W123" i="1" s="1"/>
  <c r="N123" i="1"/>
  <c r="AC123" i="1"/>
  <c r="AE123" i="1"/>
  <c r="AF123" i="1"/>
  <c r="AG123" i="1"/>
  <c r="CU123" i="1" s="1"/>
  <c r="AH123" i="1"/>
  <c r="AI123" i="1"/>
  <c r="CW123" i="1" s="1"/>
  <c r="AJ123" i="1"/>
  <c r="CT123" i="1"/>
  <c r="CV123" i="1"/>
  <c r="U123" i="1" s="1"/>
  <c r="CX123" i="1"/>
  <c r="GL123" i="1"/>
  <c r="GO123" i="1"/>
  <c r="GP123" i="1"/>
  <c r="GV123" i="1"/>
  <c r="HC123" i="1"/>
  <c r="N124" i="1"/>
  <c r="P124" i="1"/>
  <c r="AC124" i="1"/>
  <c r="AD124" i="1"/>
  <c r="AE124" i="1"/>
  <c r="AF124" i="1"/>
  <c r="AG124" i="1"/>
  <c r="AH124" i="1"/>
  <c r="CV124" i="1" s="1"/>
  <c r="U124" i="1" s="1"/>
  <c r="AI124" i="1"/>
  <c r="AJ124" i="1"/>
  <c r="CX124" i="1" s="1"/>
  <c r="W124" i="1" s="1"/>
  <c r="CQ124" i="1"/>
  <c r="CR124" i="1"/>
  <c r="CS124" i="1"/>
  <c r="CU124" i="1"/>
  <c r="T124" i="1" s="1"/>
  <c r="CW124" i="1"/>
  <c r="GL124" i="1"/>
  <c r="GO124" i="1"/>
  <c r="GP124" i="1"/>
  <c r="GV124" i="1"/>
  <c r="GX124" i="1"/>
  <c r="HC124" i="1"/>
  <c r="I125" i="1"/>
  <c r="Q125" i="1" s="1"/>
  <c r="N125" i="1"/>
  <c r="W125" i="1"/>
  <c r="AC125" i="1"/>
  <c r="AE125" i="1"/>
  <c r="AF125" i="1"/>
  <c r="AG125" i="1"/>
  <c r="CU125" i="1" s="1"/>
  <c r="AH125" i="1"/>
  <c r="AI125" i="1"/>
  <c r="CW125" i="1" s="1"/>
  <c r="AJ125" i="1"/>
  <c r="CR125" i="1"/>
  <c r="CT125" i="1"/>
  <c r="CV125" i="1"/>
  <c r="U125" i="1" s="1"/>
  <c r="CX125" i="1"/>
  <c r="GL125" i="1"/>
  <c r="GO125" i="1"/>
  <c r="GP125" i="1"/>
  <c r="GV125" i="1"/>
  <c r="HC125" i="1"/>
  <c r="GX125" i="1" s="1"/>
  <c r="I126" i="1"/>
  <c r="Q126" i="1" s="1"/>
  <c r="N126" i="1"/>
  <c r="P126" i="1"/>
  <c r="R126" i="1"/>
  <c r="V126" i="1"/>
  <c r="AC126" i="1"/>
  <c r="AD126" i="1"/>
  <c r="AB126" i="1" s="1"/>
  <c r="AE126" i="1"/>
  <c r="AF126" i="1"/>
  <c r="AG126" i="1"/>
  <c r="AH126" i="1"/>
  <c r="CV126" i="1" s="1"/>
  <c r="U126" i="1" s="1"/>
  <c r="AI126" i="1"/>
  <c r="AJ126" i="1"/>
  <c r="CX126" i="1" s="1"/>
  <c r="W126" i="1" s="1"/>
  <c r="CQ126" i="1"/>
  <c r="CR126" i="1"/>
  <c r="CS126" i="1"/>
  <c r="CU126" i="1"/>
  <c r="T126" i="1" s="1"/>
  <c r="CW126" i="1"/>
  <c r="GL126" i="1"/>
  <c r="GO126" i="1"/>
  <c r="GP126" i="1"/>
  <c r="GV126" i="1"/>
  <c r="GX126" i="1"/>
  <c r="HC126" i="1"/>
  <c r="I127" i="1"/>
  <c r="W127" i="1" s="1"/>
  <c r="N127" i="1"/>
  <c r="AC127" i="1"/>
  <c r="AE127" i="1"/>
  <c r="AF127" i="1"/>
  <c r="AG127" i="1"/>
  <c r="CU127" i="1" s="1"/>
  <c r="AH127" i="1"/>
  <c r="AI127" i="1"/>
  <c r="CW127" i="1" s="1"/>
  <c r="AJ127" i="1"/>
  <c r="CR127" i="1"/>
  <c r="CT127" i="1"/>
  <c r="CV127" i="1"/>
  <c r="U127" i="1" s="1"/>
  <c r="CX127" i="1"/>
  <c r="GL127" i="1"/>
  <c r="GO127" i="1"/>
  <c r="GP127" i="1"/>
  <c r="GV127" i="1"/>
  <c r="HC127" i="1"/>
  <c r="I128" i="1"/>
  <c r="N128" i="1"/>
  <c r="P128" i="1"/>
  <c r="R128" i="1"/>
  <c r="V128" i="1"/>
  <c r="AC128" i="1"/>
  <c r="AD128" i="1"/>
  <c r="AB128" i="1" s="1"/>
  <c r="AE128" i="1"/>
  <c r="AF128" i="1"/>
  <c r="S128" i="1" s="1"/>
  <c r="CZ128" i="1" s="1"/>
  <c r="Y128" i="1" s="1"/>
  <c r="AG128" i="1"/>
  <c r="AH128" i="1"/>
  <c r="CV128" i="1" s="1"/>
  <c r="U128" i="1" s="1"/>
  <c r="AI128" i="1"/>
  <c r="AJ128" i="1"/>
  <c r="CX128" i="1" s="1"/>
  <c r="W128" i="1" s="1"/>
  <c r="CQ128" i="1"/>
  <c r="CR128" i="1"/>
  <c r="CS128" i="1"/>
  <c r="CU128" i="1"/>
  <c r="T128" i="1" s="1"/>
  <c r="CW128" i="1"/>
  <c r="CY128" i="1"/>
  <c r="X128" i="1" s="1"/>
  <c r="GL128" i="1"/>
  <c r="GO128" i="1"/>
  <c r="GP128" i="1"/>
  <c r="GV128" i="1"/>
  <c r="GX128" i="1"/>
  <c r="HC128" i="1"/>
  <c r="I129" i="1"/>
  <c r="Q129" i="1" s="1"/>
  <c r="N129" i="1"/>
  <c r="S129" i="1"/>
  <c r="U129" i="1"/>
  <c r="AC129" i="1"/>
  <c r="CQ129" i="1" s="1"/>
  <c r="AE129" i="1"/>
  <c r="AD129" i="1" s="1"/>
  <c r="AF129" i="1"/>
  <c r="AG129" i="1"/>
  <c r="CU129" i="1" s="1"/>
  <c r="T129" i="1" s="1"/>
  <c r="AH129" i="1"/>
  <c r="AI129" i="1"/>
  <c r="CW129" i="1" s="1"/>
  <c r="V129" i="1" s="1"/>
  <c r="AJ129" i="1"/>
  <c r="CR129" i="1"/>
  <c r="CT129" i="1"/>
  <c r="CV129" i="1"/>
  <c r="CX129" i="1"/>
  <c r="W129" i="1" s="1"/>
  <c r="GL129" i="1"/>
  <c r="GO129" i="1"/>
  <c r="GP129" i="1"/>
  <c r="GV129" i="1"/>
  <c r="HC129" i="1"/>
  <c r="GX129" i="1" s="1"/>
  <c r="I130" i="1"/>
  <c r="Q130" i="1" s="1"/>
  <c r="N130" i="1"/>
  <c r="P130" i="1"/>
  <c r="CP130" i="1" s="1"/>
  <c r="O130" i="1" s="1"/>
  <c r="R130" i="1"/>
  <c r="T130" i="1"/>
  <c r="AC130" i="1"/>
  <c r="AD130" i="1"/>
  <c r="AB130" i="1" s="1"/>
  <c r="AE130" i="1"/>
  <c r="AF130" i="1"/>
  <c r="S130" i="1" s="1"/>
  <c r="AG130" i="1"/>
  <c r="AH130" i="1"/>
  <c r="CV130" i="1" s="1"/>
  <c r="U130" i="1" s="1"/>
  <c r="AI130" i="1"/>
  <c r="AJ130" i="1"/>
  <c r="CX130" i="1" s="1"/>
  <c r="W130" i="1" s="1"/>
  <c r="CQ130" i="1"/>
  <c r="CR130" i="1"/>
  <c r="CS130" i="1"/>
  <c r="CU130" i="1"/>
  <c r="CW130" i="1"/>
  <c r="V130" i="1" s="1"/>
  <c r="GL130" i="1"/>
  <c r="GO130" i="1"/>
  <c r="GP130" i="1"/>
  <c r="GV130" i="1"/>
  <c r="GX130" i="1"/>
  <c r="HC130" i="1"/>
  <c r="I131" i="1"/>
  <c r="Q131" i="1" s="1"/>
  <c r="N131" i="1"/>
  <c r="S131" i="1"/>
  <c r="U131" i="1"/>
  <c r="AC131" i="1"/>
  <c r="AE131" i="1"/>
  <c r="R131" i="1" s="1"/>
  <c r="CZ131" i="1" s="1"/>
  <c r="Y131" i="1" s="1"/>
  <c r="AF131" i="1"/>
  <c r="AG131" i="1"/>
  <c r="CU131" i="1" s="1"/>
  <c r="T131" i="1" s="1"/>
  <c r="AH131" i="1"/>
  <c r="AI131" i="1"/>
  <c r="CW131" i="1" s="1"/>
  <c r="V131" i="1" s="1"/>
  <c r="AJ131" i="1"/>
  <c r="CR131" i="1"/>
  <c r="CT131" i="1"/>
  <c r="CV131" i="1"/>
  <c r="CX131" i="1"/>
  <c r="W131" i="1" s="1"/>
  <c r="GL131" i="1"/>
  <c r="GO131" i="1"/>
  <c r="GP131" i="1"/>
  <c r="GV131" i="1"/>
  <c r="HC131" i="1"/>
  <c r="GX131" i="1" s="1"/>
  <c r="I132" i="1"/>
  <c r="Q132" i="1" s="1"/>
  <c r="N132" i="1"/>
  <c r="P132" i="1"/>
  <c r="CP132" i="1" s="1"/>
  <c r="O132" i="1" s="1"/>
  <c r="R132" i="1"/>
  <c r="T132" i="1"/>
  <c r="AC132" i="1"/>
  <c r="AD132" i="1"/>
  <c r="AB132" i="1" s="1"/>
  <c r="AE132" i="1"/>
  <c r="AF132" i="1"/>
  <c r="S132" i="1" s="1"/>
  <c r="AG132" i="1"/>
  <c r="AH132" i="1"/>
  <c r="CV132" i="1" s="1"/>
  <c r="U132" i="1" s="1"/>
  <c r="AI132" i="1"/>
  <c r="AJ132" i="1"/>
  <c r="CX132" i="1" s="1"/>
  <c r="W132" i="1" s="1"/>
  <c r="CQ132" i="1"/>
  <c r="CR132" i="1"/>
  <c r="CS132" i="1"/>
  <c r="CU132" i="1"/>
  <c r="CW132" i="1"/>
  <c r="V132" i="1" s="1"/>
  <c r="GL132" i="1"/>
  <c r="GO132" i="1"/>
  <c r="GP132" i="1"/>
  <c r="GV132" i="1"/>
  <c r="GX132" i="1"/>
  <c r="HC132" i="1"/>
  <c r="I133" i="1"/>
  <c r="N133" i="1"/>
  <c r="Q133" i="1"/>
  <c r="S133" i="1"/>
  <c r="CY133" i="1" s="1"/>
  <c r="X133" i="1" s="1"/>
  <c r="AC133" i="1"/>
  <c r="P133" i="1" s="1"/>
  <c r="CP133" i="1" s="1"/>
  <c r="O133" i="1" s="1"/>
  <c r="AE133" i="1"/>
  <c r="R133" i="1" s="1"/>
  <c r="AF133" i="1"/>
  <c r="AG133" i="1"/>
  <c r="CU133" i="1" s="1"/>
  <c r="T133" i="1" s="1"/>
  <c r="AH133" i="1"/>
  <c r="AI133" i="1"/>
  <c r="CW133" i="1" s="1"/>
  <c r="V133" i="1" s="1"/>
  <c r="AJ133" i="1"/>
  <c r="CR133" i="1"/>
  <c r="CT133" i="1"/>
  <c r="CV133" i="1"/>
  <c r="U133" i="1" s="1"/>
  <c r="CX133" i="1"/>
  <c r="W133" i="1" s="1"/>
  <c r="GL133" i="1"/>
  <c r="GO133" i="1"/>
  <c r="GP133" i="1"/>
  <c r="GV133" i="1"/>
  <c r="HC133" i="1" s="1"/>
  <c r="GX133" i="1" s="1"/>
  <c r="I134" i="1"/>
  <c r="Q134" i="1" s="1"/>
  <c r="N134" i="1"/>
  <c r="P134" i="1"/>
  <c r="R134" i="1"/>
  <c r="AB134" i="1"/>
  <c r="AC134" i="1"/>
  <c r="AD134" i="1"/>
  <c r="AE134" i="1"/>
  <c r="AF134" i="1"/>
  <c r="CT134" i="1" s="1"/>
  <c r="AG134" i="1"/>
  <c r="AH134" i="1"/>
  <c r="CV134" i="1" s="1"/>
  <c r="U134" i="1" s="1"/>
  <c r="AI134" i="1"/>
  <c r="AJ134" i="1"/>
  <c r="CX134" i="1" s="1"/>
  <c r="W134" i="1" s="1"/>
  <c r="CQ134" i="1"/>
  <c r="CR134" i="1"/>
  <c r="CS134" i="1"/>
  <c r="CU134" i="1"/>
  <c r="T134" i="1" s="1"/>
  <c r="CW134" i="1"/>
  <c r="V134" i="1" s="1"/>
  <c r="GL134" i="1"/>
  <c r="GO134" i="1"/>
  <c r="GP134" i="1"/>
  <c r="GV134" i="1"/>
  <c r="GX134" i="1"/>
  <c r="HC134" i="1"/>
  <c r="I135" i="1"/>
  <c r="N135" i="1"/>
  <c r="Q135" i="1"/>
  <c r="S135" i="1"/>
  <c r="AC135" i="1"/>
  <c r="P135" i="1" s="1"/>
  <c r="CP135" i="1" s="1"/>
  <c r="O135" i="1" s="1"/>
  <c r="AE135" i="1"/>
  <c r="CS135" i="1" s="1"/>
  <c r="AF135" i="1"/>
  <c r="AG135" i="1"/>
  <c r="CU135" i="1" s="1"/>
  <c r="T135" i="1" s="1"/>
  <c r="AH135" i="1"/>
  <c r="AI135" i="1"/>
  <c r="CW135" i="1" s="1"/>
  <c r="V135" i="1" s="1"/>
  <c r="AJ135" i="1"/>
  <c r="CR135" i="1"/>
  <c r="CT135" i="1"/>
  <c r="CV135" i="1"/>
  <c r="U135" i="1" s="1"/>
  <c r="CX135" i="1"/>
  <c r="W135" i="1" s="1"/>
  <c r="GL135" i="1"/>
  <c r="GO135" i="1"/>
  <c r="GP135" i="1"/>
  <c r="GV135" i="1"/>
  <c r="HC135" i="1"/>
  <c r="GX135" i="1" s="1"/>
  <c r="I136" i="1"/>
  <c r="Q136" i="1" s="1"/>
  <c r="N136" i="1"/>
  <c r="P136" i="1"/>
  <c r="R136" i="1"/>
  <c r="AC136" i="1"/>
  <c r="AD136" i="1"/>
  <c r="AB136" i="1" s="1"/>
  <c r="AE136" i="1"/>
  <c r="AF136" i="1"/>
  <c r="CT136" i="1" s="1"/>
  <c r="AG136" i="1"/>
  <c r="AH136" i="1"/>
  <c r="CV136" i="1" s="1"/>
  <c r="U136" i="1" s="1"/>
  <c r="AI136" i="1"/>
  <c r="AJ136" i="1"/>
  <c r="CX136" i="1" s="1"/>
  <c r="W136" i="1" s="1"/>
  <c r="CQ136" i="1"/>
  <c r="CR136" i="1"/>
  <c r="CS136" i="1"/>
  <c r="CU136" i="1"/>
  <c r="T136" i="1" s="1"/>
  <c r="CW136" i="1"/>
  <c r="V136" i="1" s="1"/>
  <c r="GL136" i="1"/>
  <c r="GO136" i="1"/>
  <c r="GP136" i="1"/>
  <c r="GV136" i="1"/>
  <c r="GX136" i="1"/>
  <c r="HC136" i="1"/>
  <c r="I137" i="1"/>
  <c r="Q137" i="1" s="1"/>
  <c r="N137" i="1"/>
  <c r="S137" i="1"/>
  <c r="U137" i="1"/>
  <c r="AC137" i="1"/>
  <c r="CQ137" i="1" s="1"/>
  <c r="AE137" i="1"/>
  <c r="AD137" i="1" s="1"/>
  <c r="AF137" i="1"/>
  <c r="AG137" i="1"/>
  <c r="CU137" i="1" s="1"/>
  <c r="T137" i="1" s="1"/>
  <c r="AH137" i="1"/>
  <c r="AI137" i="1"/>
  <c r="CW137" i="1" s="1"/>
  <c r="V137" i="1" s="1"/>
  <c r="AJ137" i="1"/>
  <c r="CR137" i="1"/>
  <c r="CT137" i="1"/>
  <c r="CV137" i="1"/>
  <c r="CX137" i="1"/>
  <c r="W137" i="1" s="1"/>
  <c r="GL137" i="1"/>
  <c r="GO137" i="1"/>
  <c r="GP137" i="1"/>
  <c r="GV137" i="1"/>
  <c r="HC137" i="1" s="1"/>
  <c r="GX137" i="1" s="1"/>
  <c r="I138" i="1"/>
  <c r="N138" i="1"/>
  <c r="P138" i="1"/>
  <c r="R138" i="1"/>
  <c r="T138" i="1"/>
  <c r="AC138" i="1"/>
  <c r="AD138" i="1"/>
  <c r="AE138" i="1"/>
  <c r="Q138" i="1" s="1"/>
  <c r="AF138" i="1"/>
  <c r="S138" i="1" s="1"/>
  <c r="AG138" i="1"/>
  <c r="AH138" i="1"/>
  <c r="CV138" i="1" s="1"/>
  <c r="U138" i="1" s="1"/>
  <c r="AI138" i="1"/>
  <c r="AJ138" i="1"/>
  <c r="CX138" i="1" s="1"/>
  <c r="W138" i="1" s="1"/>
  <c r="CQ138" i="1"/>
  <c r="CR138" i="1"/>
  <c r="CS138" i="1"/>
  <c r="CU138" i="1"/>
  <c r="CW138" i="1"/>
  <c r="V138" i="1" s="1"/>
  <c r="GL138" i="1"/>
  <c r="GO138" i="1"/>
  <c r="GP138" i="1"/>
  <c r="GV138" i="1"/>
  <c r="GX138" i="1"/>
  <c r="HC138" i="1"/>
  <c r="C139" i="1"/>
  <c r="D139" i="1"/>
  <c r="I139" i="1"/>
  <c r="K139" i="1"/>
  <c r="N139" i="1"/>
  <c r="P139" i="1"/>
  <c r="R139" i="1"/>
  <c r="AB139" i="1"/>
  <c r="AC139" i="1"/>
  <c r="AD139" i="1"/>
  <c r="AE139" i="1"/>
  <c r="AF139" i="1"/>
  <c r="CT139" i="1" s="1"/>
  <c r="AG139" i="1"/>
  <c r="AH139" i="1"/>
  <c r="CV139" i="1" s="1"/>
  <c r="U139" i="1" s="1"/>
  <c r="AI139" i="1"/>
  <c r="AJ139" i="1"/>
  <c r="CX139" i="1" s="1"/>
  <c r="W139" i="1" s="1"/>
  <c r="CQ139" i="1"/>
  <c r="CR139" i="1"/>
  <c r="CS139" i="1"/>
  <c r="CU139" i="1"/>
  <c r="T139" i="1" s="1"/>
  <c r="CW139" i="1"/>
  <c r="V139" i="1" s="1"/>
  <c r="GL139" i="1"/>
  <c r="GO139" i="1"/>
  <c r="GP139" i="1"/>
  <c r="GV139" i="1"/>
  <c r="GX139" i="1"/>
  <c r="HC139" i="1"/>
  <c r="C140" i="1"/>
  <c r="D140" i="1"/>
  <c r="I140" i="1"/>
  <c r="I142" i="1" s="1"/>
  <c r="K140" i="1"/>
  <c r="N140" i="1"/>
  <c r="R140" i="1"/>
  <c r="AB140" i="1"/>
  <c r="AC140" i="1"/>
  <c r="AD140" i="1"/>
  <c r="AE140" i="1"/>
  <c r="AF140" i="1"/>
  <c r="S140" i="1" s="1"/>
  <c r="AG140" i="1"/>
  <c r="AH140" i="1"/>
  <c r="CV140" i="1" s="1"/>
  <c r="U140" i="1" s="1"/>
  <c r="AI140" i="1"/>
  <c r="AJ140" i="1"/>
  <c r="CX140" i="1" s="1"/>
  <c r="W140" i="1" s="1"/>
  <c r="CQ140" i="1"/>
  <c r="CR140" i="1"/>
  <c r="CS140" i="1"/>
  <c r="CU140" i="1"/>
  <c r="T140" i="1" s="1"/>
  <c r="CW140" i="1"/>
  <c r="V140" i="1" s="1"/>
  <c r="GL140" i="1"/>
  <c r="GO140" i="1"/>
  <c r="GP140" i="1"/>
  <c r="GV140" i="1"/>
  <c r="GX140" i="1"/>
  <c r="HC140" i="1"/>
  <c r="I141" i="1"/>
  <c r="S141" i="1" s="1"/>
  <c r="N141" i="1"/>
  <c r="AC141" i="1"/>
  <c r="AE141" i="1"/>
  <c r="R141" i="1" s="1"/>
  <c r="AF141" i="1"/>
  <c r="AG141" i="1"/>
  <c r="CU141" i="1" s="1"/>
  <c r="T141" i="1" s="1"/>
  <c r="AH141" i="1"/>
  <c r="AI141" i="1"/>
  <c r="CW141" i="1" s="1"/>
  <c r="V141" i="1" s="1"/>
  <c r="AJ141" i="1"/>
  <c r="CR141" i="1"/>
  <c r="CT141" i="1"/>
  <c r="CV141" i="1"/>
  <c r="U141" i="1" s="1"/>
  <c r="CX141" i="1"/>
  <c r="W141" i="1" s="1"/>
  <c r="GL141" i="1"/>
  <c r="GO141" i="1"/>
  <c r="GP141" i="1"/>
  <c r="GV141" i="1"/>
  <c r="HC141" i="1"/>
  <c r="GX141" i="1" s="1"/>
  <c r="N142" i="1"/>
  <c r="AC142" i="1"/>
  <c r="AD142" i="1"/>
  <c r="AB142" i="1" s="1"/>
  <c r="AE142" i="1"/>
  <c r="AF142" i="1"/>
  <c r="AG142" i="1"/>
  <c r="AH142" i="1"/>
  <c r="CV142" i="1" s="1"/>
  <c r="U142" i="1" s="1"/>
  <c r="AI142" i="1"/>
  <c r="AJ142" i="1"/>
  <c r="CX142" i="1" s="1"/>
  <c r="CQ142" i="1"/>
  <c r="CR142" i="1"/>
  <c r="CS142" i="1"/>
  <c r="CU142" i="1"/>
  <c r="CW142" i="1"/>
  <c r="V142" i="1" s="1"/>
  <c r="GL142" i="1"/>
  <c r="GO142" i="1"/>
  <c r="GP142" i="1"/>
  <c r="GV142" i="1"/>
  <c r="HC142" i="1" s="1"/>
  <c r="GX142" i="1" s="1"/>
  <c r="GB148" i="1" s="1"/>
  <c r="C143" i="1"/>
  <c r="D143" i="1"/>
  <c r="N143" i="1"/>
  <c r="P143" i="1"/>
  <c r="R143" i="1"/>
  <c r="AB143" i="1"/>
  <c r="AC143" i="1"/>
  <c r="AD143" i="1"/>
  <c r="AE143" i="1"/>
  <c r="Q143" i="1" s="1"/>
  <c r="AF143" i="1"/>
  <c r="CT143" i="1" s="1"/>
  <c r="AG143" i="1"/>
  <c r="AH143" i="1"/>
  <c r="CV143" i="1" s="1"/>
  <c r="U143" i="1" s="1"/>
  <c r="AI143" i="1"/>
  <c r="AJ143" i="1"/>
  <c r="CX143" i="1" s="1"/>
  <c r="W143" i="1" s="1"/>
  <c r="CQ143" i="1"/>
  <c r="CR143" i="1"/>
  <c r="CS143" i="1"/>
  <c r="CU143" i="1"/>
  <c r="T143" i="1" s="1"/>
  <c r="CW143" i="1"/>
  <c r="V143" i="1" s="1"/>
  <c r="GL143" i="1"/>
  <c r="GO143" i="1"/>
  <c r="GP143" i="1"/>
  <c r="GV143" i="1"/>
  <c r="GX143" i="1"/>
  <c r="HC143" i="1"/>
  <c r="C144" i="1"/>
  <c r="D144" i="1"/>
  <c r="N144" i="1"/>
  <c r="P144" i="1"/>
  <c r="R144" i="1"/>
  <c r="AC144" i="1"/>
  <c r="AD144" i="1"/>
  <c r="AB144" i="1" s="1"/>
  <c r="AE144" i="1"/>
  <c r="Q144" i="1" s="1"/>
  <c r="AF144" i="1"/>
  <c r="CT144" i="1" s="1"/>
  <c r="AG144" i="1"/>
  <c r="AH144" i="1"/>
  <c r="CV144" i="1" s="1"/>
  <c r="U144" i="1" s="1"/>
  <c r="AI144" i="1"/>
  <c r="AJ144" i="1"/>
  <c r="CX144" i="1" s="1"/>
  <c r="W144" i="1" s="1"/>
  <c r="CQ144" i="1"/>
  <c r="CR144" i="1"/>
  <c r="CS144" i="1"/>
  <c r="CU144" i="1"/>
  <c r="T144" i="1" s="1"/>
  <c r="CW144" i="1"/>
  <c r="V144" i="1" s="1"/>
  <c r="GL144" i="1"/>
  <c r="GO144" i="1"/>
  <c r="GP144" i="1"/>
  <c r="GV144" i="1"/>
  <c r="HC144" i="1" s="1"/>
  <c r="GX144" i="1" s="1"/>
  <c r="I145" i="1"/>
  <c r="Q145" i="1" s="1"/>
  <c r="N145" i="1"/>
  <c r="S145" i="1"/>
  <c r="U145" i="1"/>
  <c r="AC145" i="1"/>
  <c r="CQ145" i="1" s="1"/>
  <c r="AE145" i="1"/>
  <c r="AD145" i="1" s="1"/>
  <c r="AF145" i="1"/>
  <c r="AG145" i="1"/>
  <c r="CU145" i="1" s="1"/>
  <c r="T145" i="1" s="1"/>
  <c r="AH145" i="1"/>
  <c r="AI145" i="1"/>
  <c r="CW145" i="1" s="1"/>
  <c r="V145" i="1" s="1"/>
  <c r="AJ145" i="1"/>
  <c r="CR145" i="1"/>
  <c r="CT145" i="1"/>
  <c r="CV145" i="1"/>
  <c r="CX145" i="1"/>
  <c r="W145" i="1" s="1"/>
  <c r="GL145" i="1"/>
  <c r="GO145" i="1"/>
  <c r="GP145" i="1"/>
  <c r="GV145" i="1"/>
  <c r="HC145" i="1" s="1"/>
  <c r="GX145" i="1" s="1"/>
  <c r="I146" i="1"/>
  <c r="Q146" i="1" s="1"/>
  <c r="N146" i="1"/>
  <c r="P146" i="1"/>
  <c r="R146" i="1"/>
  <c r="T146" i="1"/>
  <c r="AB146" i="1"/>
  <c r="AC146" i="1"/>
  <c r="AD146" i="1"/>
  <c r="AE146" i="1"/>
  <c r="AF146" i="1"/>
  <c r="S146" i="1" s="1"/>
  <c r="AG146" i="1"/>
  <c r="AH146" i="1"/>
  <c r="CV146" i="1" s="1"/>
  <c r="U146" i="1" s="1"/>
  <c r="AI146" i="1"/>
  <c r="AJ146" i="1"/>
  <c r="CX146" i="1" s="1"/>
  <c r="W146" i="1" s="1"/>
  <c r="CQ146" i="1"/>
  <c r="CR146" i="1"/>
  <c r="CS146" i="1"/>
  <c r="CU146" i="1"/>
  <c r="CW146" i="1"/>
  <c r="V146" i="1" s="1"/>
  <c r="GL146" i="1"/>
  <c r="GO146" i="1"/>
  <c r="GP146" i="1"/>
  <c r="GV146" i="1"/>
  <c r="GX146" i="1"/>
  <c r="HC146" i="1"/>
  <c r="B148" i="1"/>
  <c r="B103" i="1" s="1"/>
  <c r="C148" i="1"/>
  <c r="C103" i="1" s="1"/>
  <c r="D148" i="1"/>
  <c r="D103" i="1" s="1"/>
  <c r="F148" i="1"/>
  <c r="F103" i="1" s="1"/>
  <c r="G148" i="1"/>
  <c r="G103" i="1" s="1"/>
  <c r="BX148" i="1"/>
  <c r="BX103" i="1" s="1"/>
  <c r="BY148" i="1"/>
  <c r="BY103" i="1" s="1"/>
  <c r="BZ148" i="1"/>
  <c r="BZ103" i="1" s="1"/>
  <c r="CC148" i="1"/>
  <c r="CC103" i="1" s="1"/>
  <c r="CD148" i="1"/>
  <c r="CD103" i="1" s="1"/>
  <c r="CG148" i="1"/>
  <c r="CG103" i="1" s="1"/>
  <c r="CK148" i="1"/>
  <c r="CK103" i="1" s="1"/>
  <c r="CL148" i="1"/>
  <c r="CL103" i="1" s="1"/>
  <c r="CM148" i="1"/>
  <c r="CM103" i="1" s="1"/>
  <c r="FP148" i="1"/>
  <c r="FP103" i="1" s="1"/>
  <c r="FQ148" i="1"/>
  <c r="FQ103" i="1" s="1"/>
  <c r="FR148" i="1"/>
  <c r="FR103" i="1" s="1"/>
  <c r="FU148" i="1"/>
  <c r="FU103" i="1" s="1"/>
  <c r="FV148" i="1"/>
  <c r="FV103" i="1" s="1"/>
  <c r="GA148" i="1"/>
  <c r="GA103" i="1" s="1"/>
  <c r="GC148" i="1"/>
  <c r="GC103" i="1" s="1"/>
  <c r="GD148" i="1"/>
  <c r="GD103" i="1" s="1"/>
  <c r="GE148" i="1"/>
  <c r="GE103" i="1" s="1"/>
  <c r="D178" i="1"/>
  <c r="E180" i="1"/>
  <c r="Z180" i="1"/>
  <c r="AA180" i="1"/>
  <c r="AM180" i="1"/>
  <c r="AN180" i="1"/>
  <c r="BE180" i="1"/>
  <c r="BF180" i="1"/>
  <c r="BG180" i="1"/>
  <c r="BH180" i="1"/>
  <c r="BI180" i="1"/>
  <c r="BJ180" i="1"/>
  <c r="BK180" i="1"/>
  <c r="BL180" i="1"/>
  <c r="BM180" i="1"/>
  <c r="BN180" i="1"/>
  <c r="BO180" i="1"/>
  <c r="BP180" i="1"/>
  <c r="BQ180" i="1"/>
  <c r="BR180" i="1"/>
  <c r="BS180" i="1"/>
  <c r="BT180" i="1"/>
  <c r="BU180" i="1"/>
  <c r="BV180" i="1"/>
  <c r="BW180" i="1"/>
  <c r="CN180" i="1"/>
  <c r="CO180" i="1"/>
  <c r="CP180" i="1"/>
  <c r="CQ180" i="1"/>
  <c r="CR180" i="1"/>
  <c r="CS180" i="1"/>
  <c r="CT180" i="1"/>
  <c r="CU180" i="1"/>
  <c r="CV180" i="1"/>
  <c r="CW180" i="1"/>
  <c r="CX180" i="1"/>
  <c r="CY180" i="1"/>
  <c r="CZ180" i="1"/>
  <c r="DA180" i="1"/>
  <c r="DB180" i="1"/>
  <c r="DC180" i="1"/>
  <c r="DD180" i="1"/>
  <c r="DE180" i="1"/>
  <c r="DF180" i="1"/>
  <c r="DR180" i="1"/>
  <c r="DS180" i="1"/>
  <c r="EE180" i="1"/>
  <c r="EF180" i="1"/>
  <c r="EW180" i="1"/>
  <c r="EX180" i="1"/>
  <c r="EY180" i="1"/>
  <c r="EZ180" i="1"/>
  <c r="FA180" i="1"/>
  <c r="FB180" i="1"/>
  <c r="FC180" i="1"/>
  <c r="FD180" i="1"/>
  <c r="FE180" i="1"/>
  <c r="FF180" i="1"/>
  <c r="FG180" i="1"/>
  <c r="FH180" i="1"/>
  <c r="FI180" i="1"/>
  <c r="FJ180" i="1"/>
  <c r="FK180" i="1"/>
  <c r="FL180" i="1"/>
  <c r="FM180" i="1"/>
  <c r="FN180" i="1"/>
  <c r="FO180" i="1"/>
  <c r="GF180" i="1"/>
  <c r="GG180" i="1"/>
  <c r="GH180" i="1"/>
  <c r="GI180" i="1"/>
  <c r="GJ180" i="1"/>
  <c r="GK180" i="1"/>
  <c r="GL180" i="1"/>
  <c r="GM180" i="1"/>
  <c r="GN180" i="1"/>
  <c r="GO180" i="1"/>
  <c r="GP180" i="1"/>
  <c r="GQ180" i="1"/>
  <c r="GR180" i="1"/>
  <c r="GS180" i="1"/>
  <c r="GT180" i="1"/>
  <c r="GU180" i="1"/>
  <c r="GV180" i="1"/>
  <c r="GW180" i="1"/>
  <c r="GX180" i="1"/>
  <c r="C182" i="1"/>
  <c r="D182" i="1"/>
  <c r="N182" i="1"/>
  <c r="P182" i="1"/>
  <c r="R182" i="1"/>
  <c r="T182" i="1"/>
  <c r="U182" i="1"/>
  <c r="V182" i="1"/>
  <c r="AC182" i="1"/>
  <c r="AD182" i="1"/>
  <c r="AB182" i="1" s="1"/>
  <c r="AE182" i="1"/>
  <c r="Q182" i="1" s="1"/>
  <c r="AF182" i="1"/>
  <c r="S182" i="1" s="1"/>
  <c r="AG182" i="1"/>
  <c r="AH182" i="1"/>
  <c r="AI182" i="1"/>
  <c r="AJ182" i="1"/>
  <c r="CX182" i="1" s="1"/>
  <c r="W182" i="1" s="1"/>
  <c r="CQ182" i="1"/>
  <c r="CR182" i="1"/>
  <c r="CS182" i="1"/>
  <c r="CU182" i="1"/>
  <c r="CV182" i="1"/>
  <c r="CW182" i="1"/>
  <c r="GL182" i="1"/>
  <c r="GO182" i="1"/>
  <c r="GP182" i="1"/>
  <c r="GV182" i="1"/>
  <c r="GX182" i="1"/>
  <c r="HC182" i="1"/>
  <c r="C183" i="1"/>
  <c r="D183" i="1"/>
  <c r="N183" i="1"/>
  <c r="P183" i="1"/>
  <c r="CP183" i="1" s="1"/>
  <c r="O183" i="1" s="1"/>
  <c r="R183" i="1"/>
  <c r="S183" i="1"/>
  <c r="CZ183" i="1" s="1"/>
  <c r="Y183" i="1" s="1"/>
  <c r="T183" i="1"/>
  <c r="AC183" i="1"/>
  <c r="AD183" i="1"/>
  <c r="AB183" i="1" s="1"/>
  <c r="AE183" i="1"/>
  <c r="Q183" i="1" s="1"/>
  <c r="AF183" i="1"/>
  <c r="CT183" i="1" s="1"/>
  <c r="AG183" i="1"/>
  <c r="AH183" i="1"/>
  <c r="CV183" i="1" s="1"/>
  <c r="U183" i="1" s="1"/>
  <c r="AI183" i="1"/>
  <c r="AJ183" i="1"/>
  <c r="CX183" i="1" s="1"/>
  <c r="W183" i="1" s="1"/>
  <c r="CQ183" i="1"/>
  <c r="CR183" i="1"/>
  <c r="CS183" i="1"/>
  <c r="CU183" i="1"/>
  <c r="CW183" i="1"/>
  <c r="V183" i="1" s="1"/>
  <c r="EA199" i="1" s="1"/>
  <c r="EA180" i="1" s="1"/>
  <c r="CY183" i="1"/>
  <c r="X183" i="1" s="1"/>
  <c r="GL183" i="1"/>
  <c r="GO183" i="1"/>
  <c r="GP183" i="1"/>
  <c r="GV183" i="1"/>
  <c r="HC183" i="1" s="1"/>
  <c r="GX183" i="1" s="1"/>
  <c r="C184" i="1"/>
  <c r="D184" i="1"/>
  <c r="N184" i="1"/>
  <c r="P184" i="1"/>
  <c r="Q184" i="1"/>
  <c r="R184" i="1"/>
  <c r="AB184" i="1"/>
  <c r="AC184" i="1"/>
  <c r="AD184" i="1"/>
  <c r="AE184" i="1"/>
  <c r="AF184" i="1"/>
  <c r="CT184" i="1" s="1"/>
  <c r="AG184" i="1"/>
  <c r="AH184" i="1"/>
  <c r="CV184" i="1" s="1"/>
  <c r="U184" i="1" s="1"/>
  <c r="AH199" i="1" s="1"/>
  <c r="AI184" i="1"/>
  <c r="AJ184" i="1"/>
  <c r="CX184" i="1" s="1"/>
  <c r="W184" i="1" s="1"/>
  <c r="CQ184" i="1"/>
  <c r="CR184" i="1"/>
  <c r="CS184" i="1"/>
  <c r="CU184" i="1"/>
  <c r="T184" i="1" s="1"/>
  <c r="CW184" i="1"/>
  <c r="V184" i="1" s="1"/>
  <c r="GL184" i="1"/>
  <c r="GO184" i="1"/>
  <c r="GP184" i="1"/>
  <c r="GV184" i="1"/>
  <c r="GX184" i="1"/>
  <c r="HC184" i="1"/>
  <c r="C185" i="1"/>
  <c r="D185" i="1"/>
  <c r="N185" i="1"/>
  <c r="P185" i="1"/>
  <c r="R185" i="1"/>
  <c r="V185" i="1"/>
  <c r="AC185" i="1"/>
  <c r="AD185" i="1"/>
  <c r="AB185" i="1" s="1"/>
  <c r="AE185" i="1"/>
  <c r="Q185" i="1" s="1"/>
  <c r="DV199" i="1" s="1"/>
  <c r="AF185" i="1"/>
  <c r="CT185" i="1" s="1"/>
  <c r="AG185" i="1"/>
  <c r="AH185" i="1"/>
  <c r="CV185" i="1" s="1"/>
  <c r="U185" i="1" s="1"/>
  <c r="AI185" i="1"/>
  <c r="AJ185" i="1"/>
  <c r="CX185" i="1" s="1"/>
  <c r="W185" i="1" s="1"/>
  <c r="CQ185" i="1"/>
  <c r="CR185" i="1"/>
  <c r="CS185" i="1"/>
  <c r="CU185" i="1"/>
  <c r="T185" i="1" s="1"/>
  <c r="CW185" i="1"/>
  <c r="GL185" i="1"/>
  <c r="GO185" i="1"/>
  <c r="GP185" i="1"/>
  <c r="GV185" i="1"/>
  <c r="HC185" i="1" s="1"/>
  <c r="GX185" i="1" s="1"/>
  <c r="C186" i="1"/>
  <c r="D186" i="1"/>
  <c r="N186" i="1"/>
  <c r="P186" i="1"/>
  <c r="R186" i="1"/>
  <c r="T186" i="1"/>
  <c r="V186" i="1"/>
  <c r="AC186" i="1"/>
  <c r="AD186" i="1"/>
  <c r="AB186" i="1" s="1"/>
  <c r="AE186" i="1"/>
  <c r="Q186" i="1" s="1"/>
  <c r="AF186" i="1"/>
  <c r="S186" i="1" s="1"/>
  <c r="AG186" i="1"/>
  <c r="AH186" i="1"/>
  <c r="CV186" i="1" s="1"/>
  <c r="U186" i="1" s="1"/>
  <c r="AI186" i="1"/>
  <c r="AJ186" i="1"/>
  <c r="CX186" i="1" s="1"/>
  <c r="W186" i="1" s="1"/>
  <c r="CQ186" i="1"/>
  <c r="CR186" i="1"/>
  <c r="CS186" i="1"/>
  <c r="CU186" i="1"/>
  <c r="CW186" i="1"/>
  <c r="GL186" i="1"/>
  <c r="GN186" i="1"/>
  <c r="GP186" i="1"/>
  <c r="GV186" i="1"/>
  <c r="GX186" i="1"/>
  <c r="HC186" i="1"/>
  <c r="C187" i="1"/>
  <c r="D187" i="1"/>
  <c r="N187" i="1"/>
  <c r="P187" i="1"/>
  <c r="R187" i="1"/>
  <c r="S187" i="1"/>
  <c r="CZ187" i="1" s="1"/>
  <c r="Y187" i="1" s="1"/>
  <c r="T187" i="1"/>
  <c r="AC187" i="1"/>
  <c r="AD187" i="1"/>
  <c r="AB187" i="1" s="1"/>
  <c r="AE187" i="1"/>
  <c r="Q187" i="1" s="1"/>
  <c r="AF187" i="1"/>
  <c r="CT187" i="1" s="1"/>
  <c r="AG187" i="1"/>
  <c r="AH187" i="1"/>
  <c r="CV187" i="1" s="1"/>
  <c r="U187" i="1" s="1"/>
  <c r="AI187" i="1"/>
  <c r="AJ187" i="1"/>
  <c r="CX187" i="1" s="1"/>
  <c r="W187" i="1" s="1"/>
  <c r="CQ187" i="1"/>
  <c r="CR187" i="1"/>
  <c r="CS187" i="1"/>
  <c r="CU187" i="1"/>
  <c r="CW187" i="1"/>
  <c r="V187" i="1" s="1"/>
  <c r="CY187" i="1"/>
  <c r="X187" i="1" s="1"/>
  <c r="GL187" i="1"/>
  <c r="GN187" i="1"/>
  <c r="GP187" i="1"/>
  <c r="GV187" i="1"/>
  <c r="HC187" i="1" s="1"/>
  <c r="GX187" i="1" s="1"/>
  <c r="I188" i="1"/>
  <c r="N188" i="1"/>
  <c r="Q188" i="1"/>
  <c r="S188" i="1"/>
  <c r="CY188" i="1" s="1"/>
  <c r="X188" i="1" s="1"/>
  <c r="AC188" i="1"/>
  <c r="P188" i="1" s="1"/>
  <c r="AE188" i="1"/>
  <c r="R188" i="1" s="1"/>
  <c r="AF188" i="1"/>
  <c r="AG188" i="1"/>
  <c r="CU188" i="1" s="1"/>
  <c r="T188" i="1" s="1"/>
  <c r="AH188" i="1"/>
  <c r="AI188" i="1"/>
  <c r="CW188" i="1" s="1"/>
  <c r="V188" i="1" s="1"/>
  <c r="AJ188" i="1"/>
  <c r="CR188" i="1"/>
  <c r="CT188" i="1"/>
  <c r="CV188" i="1"/>
  <c r="U188" i="1" s="1"/>
  <c r="CX188" i="1"/>
  <c r="W188" i="1" s="1"/>
  <c r="GL188" i="1"/>
  <c r="GN188" i="1"/>
  <c r="GP188" i="1"/>
  <c r="GV188" i="1"/>
  <c r="HC188" i="1" s="1"/>
  <c r="GX188" i="1" s="1"/>
  <c r="I189" i="1"/>
  <c r="N189" i="1"/>
  <c r="P189" i="1"/>
  <c r="Q189" i="1"/>
  <c r="R189" i="1"/>
  <c r="AB189" i="1"/>
  <c r="AC189" i="1"/>
  <c r="AD189" i="1"/>
  <c r="AE189" i="1"/>
  <c r="AF189" i="1"/>
  <c r="CT189" i="1" s="1"/>
  <c r="AG189" i="1"/>
  <c r="AH189" i="1"/>
  <c r="CV189" i="1" s="1"/>
  <c r="U189" i="1" s="1"/>
  <c r="AI189" i="1"/>
  <c r="AJ189" i="1"/>
  <c r="CX189" i="1" s="1"/>
  <c r="W189" i="1" s="1"/>
  <c r="CQ189" i="1"/>
  <c r="CR189" i="1"/>
  <c r="CS189" i="1"/>
  <c r="CU189" i="1"/>
  <c r="T189" i="1" s="1"/>
  <c r="CW189" i="1"/>
  <c r="V189" i="1" s="1"/>
  <c r="GL189" i="1"/>
  <c r="GN189" i="1"/>
  <c r="GP189" i="1"/>
  <c r="GV189" i="1"/>
  <c r="GX189" i="1"/>
  <c r="HC189" i="1"/>
  <c r="C190" i="1"/>
  <c r="D190" i="1"/>
  <c r="N190" i="1"/>
  <c r="P190" i="1"/>
  <c r="Q190" i="1"/>
  <c r="R190" i="1"/>
  <c r="V190" i="1"/>
  <c r="AC190" i="1"/>
  <c r="AD190" i="1"/>
  <c r="AB190" i="1" s="1"/>
  <c r="AE190" i="1"/>
  <c r="AF190" i="1"/>
  <c r="CT190" i="1" s="1"/>
  <c r="AG190" i="1"/>
  <c r="AH190" i="1"/>
  <c r="CV190" i="1" s="1"/>
  <c r="U190" i="1" s="1"/>
  <c r="AI190" i="1"/>
  <c r="AJ190" i="1"/>
  <c r="CX190" i="1" s="1"/>
  <c r="W190" i="1" s="1"/>
  <c r="CQ190" i="1"/>
  <c r="CR190" i="1"/>
  <c r="CS190" i="1"/>
  <c r="CU190" i="1"/>
  <c r="T190" i="1" s="1"/>
  <c r="CW190" i="1"/>
  <c r="GL190" i="1"/>
  <c r="GN190" i="1"/>
  <c r="GP190" i="1"/>
  <c r="GV190" i="1"/>
  <c r="HC190" i="1" s="1"/>
  <c r="GX190" i="1" s="1"/>
  <c r="C191" i="1"/>
  <c r="D191" i="1"/>
  <c r="N191" i="1"/>
  <c r="P191" i="1"/>
  <c r="R191" i="1"/>
  <c r="T191" i="1"/>
  <c r="V191" i="1"/>
  <c r="AC191" i="1"/>
  <c r="AD191" i="1"/>
  <c r="AB191" i="1" s="1"/>
  <c r="AE191" i="1"/>
  <c r="Q191" i="1" s="1"/>
  <c r="AF191" i="1"/>
  <c r="S191" i="1" s="1"/>
  <c r="AG191" i="1"/>
  <c r="AH191" i="1"/>
  <c r="CV191" i="1" s="1"/>
  <c r="U191" i="1" s="1"/>
  <c r="AI191" i="1"/>
  <c r="AJ191" i="1"/>
  <c r="CX191" i="1" s="1"/>
  <c r="W191" i="1" s="1"/>
  <c r="CQ191" i="1"/>
  <c r="CR191" i="1"/>
  <c r="CS191" i="1"/>
  <c r="CU191" i="1"/>
  <c r="CW191" i="1"/>
  <c r="GL191" i="1"/>
  <c r="GN191" i="1"/>
  <c r="GP191" i="1"/>
  <c r="GV191" i="1"/>
  <c r="GX191" i="1"/>
  <c r="HC191" i="1"/>
  <c r="I192" i="1"/>
  <c r="S192" i="1" s="1"/>
  <c r="N192" i="1"/>
  <c r="U192" i="1"/>
  <c r="AC192" i="1"/>
  <c r="AE192" i="1"/>
  <c r="R192" i="1" s="1"/>
  <c r="AF192" i="1"/>
  <c r="AG192" i="1"/>
  <c r="CU192" i="1" s="1"/>
  <c r="T192" i="1" s="1"/>
  <c r="AH192" i="1"/>
  <c r="AI192" i="1"/>
  <c r="CW192" i="1" s="1"/>
  <c r="V192" i="1" s="1"/>
  <c r="AJ192" i="1"/>
  <c r="CR192" i="1"/>
  <c r="CT192" i="1"/>
  <c r="CV192" i="1"/>
  <c r="CX192" i="1"/>
  <c r="W192" i="1" s="1"/>
  <c r="GL192" i="1"/>
  <c r="GN192" i="1"/>
  <c r="GP192" i="1"/>
  <c r="GV192" i="1"/>
  <c r="HC192" i="1"/>
  <c r="GX192" i="1" s="1"/>
  <c r="I193" i="1"/>
  <c r="Q193" i="1" s="1"/>
  <c r="N193" i="1"/>
  <c r="P193" i="1"/>
  <c r="CP193" i="1" s="1"/>
  <c r="O193" i="1" s="1"/>
  <c r="R193" i="1"/>
  <c r="T193" i="1"/>
  <c r="AC193" i="1"/>
  <c r="AD193" i="1"/>
  <c r="AB193" i="1" s="1"/>
  <c r="AE193" i="1"/>
  <c r="AF193" i="1"/>
  <c r="S193" i="1" s="1"/>
  <c r="CZ193" i="1" s="1"/>
  <c r="Y193" i="1" s="1"/>
  <c r="AG193" i="1"/>
  <c r="AH193" i="1"/>
  <c r="CV193" i="1" s="1"/>
  <c r="U193" i="1" s="1"/>
  <c r="AI193" i="1"/>
  <c r="AJ193" i="1"/>
  <c r="CX193" i="1" s="1"/>
  <c r="W193" i="1" s="1"/>
  <c r="EB199" i="1" s="1"/>
  <c r="CQ193" i="1"/>
  <c r="CR193" i="1"/>
  <c r="CS193" i="1"/>
  <c r="CU193" i="1"/>
  <c r="CW193" i="1"/>
  <c r="V193" i="1" s="1"/>
  <c r="CY193" i="1"/>
  <c r="X193" i="1" s="1"/>
  <c r="GL193" i="1"/>
  <c r="GN193" i="1"/>
  <c r="GP193" i="1"/>
  <c r="GV193" i="1"/>
  <c r="HC193" i="1" s="1"/>
  <c r="GX193" i="1" s="1"/>
  <c r="I194" i="1"/>
  <c r="N194" i="1"/>
  <c r="Q194" i="1"/>
  <c r="S194" i="1"/>
  <c r="AC194" i="1"/>
  <c r="AE194" i="1"/>
  <c r="R194" i="1" s="1"/>
  <c r="AF194" i="1"/>
  <c r="AG194" i="1"/>
  <c r="CU194" i="1" s="1"/>
  <c r="T194" i="1" s="1"/>
  <c r="AH194" i="1"/>
  <c r="AI194" i="1"/>
  <c r="CW194" i="1" s="1"/>
  <c r="V194" i="1" s="1"/>
  <c r="AJ194" i="1"/>
  <c r="CR194" i="1"/>
  <c r="CT194" i="1"/>
  <c r="CV194" i="1"/>
  <c r="U194" i="1" s="1"/>
  <c r="CX194" i="1"/>
  <c r="W194" i="1" s="1"/>
  <c r="GL194" i="1"/>
  <c r="GN194" i="1"/>
  <c r="GP194" i="1"/>
  <c r="GV194" i="1"/>
  <c r="HC194" i="1" s="1"/>
  <c r="GX194" i="1" s="1"/>
  <c r="I195" i="1"/>
  <c r="Q195" i="1" s="1"/>
  <c r="N195" i="1"/>
  <c r="P195" i="1"/>
  <c r="R195" i="1"/>
  <c r="DW199" i="1" s="1"/>
  <c r="AB195" i="1"/>
  <c r="AC195" i="1"/>
  <c r="AD195" i="1"/>
  <c r="AE195" i="1"/>
  <c r="AF195" i="1"/>
  <c r="CT195" i="1" s="1"/>
  <c r="AG195" i="1"/>
  <c r="AH195" i="1"/>
  <c r="CV195" i="1" s="1"/>
  <c r="U195" i="1" s="1"/>
  <c r="AI195" i="1"/>
  <c r="AJ195" i="1"/>
  <c r="CX195" i="1" s="1"/>
  <c r="W195" i="1" s="1"/>
  <c r="CQ195" i="1"/>
  <c r="CR195" i="1"/>
  <c r="CS195" i="1"/>
  <c r="CU195" i="1"/>
  <c r="T195" i="1" s="1"/>
  <c r="CW195" i="1"/>
  <c r="V195" i="1" s="1"/>
  <c r="GL195" i="1"/>
  <c r="GN195" i="1"/>
  <c r="GP195" i="1"/>
  <c r="FV199" i="1" s="1"/>
  <c r="GV195" i="1"/>
  <c r="GX195" i="1"/>
  <c r="HC195" i="1"/>
  <c r="I196" i="1"/>
  <c r="S196" i="1" s="1"/>
  <c r="N196" i="1"/>
  <c r="Q196" i="1"/>
  <c r="W196" i="1"/>
  <c r="AC196" i="1"/>
  <c r="P196" i="1" s="1"/>
  <c r="CP196" i="1" s="1"/>
  <c r="O196" i="1" s="1"/>
  <c r="AE196" i="1"/>
  <c r="CS196" i="1" s="1"/>
  <c r="AF196" i="1"/>
  <c r="AG196" i="1"/>
  <c r="CU196" i="1" s="1"/>
  <c r="T196" i="1" s="1"/>
  <c r="AH196" i="1"/>
  <c r="AI196" i="1"/>
  <c r="CW196" i="1" s="1"/>
  <c r="V196" i="1" s="1"/>
  <c r="AJ196" i="1"/>
  <c r="CR196" i="1"/>
  <c r="CT196" i="1"/>
  <c r="CV196" i="1"/>
  <c r="U196" i="1" s="1"/>
  <c r="CX196" i="1"/>
  <c r="GL196" i="1"/>
  <c r="GN196" i="1"/>
  <c r="GP196" i="1"/>
  <c r="GV196" i="1"/>
  <c r="HC196" i="1"/>
  <c r="GX196" i="1" s="1"/>
  <c r="I197" i="1"/>
  <c r="Q197" i="1" s="1"/>
  <c r="N197" i="1"/>
  <c r="P197" i="1"/>
  <c r="R197" i="1"/>
  <c r="V197" i="1"/>
  <c r="AC197" i="1"/>
  <c r="AD197" i="1"/>
  <c r="AB197" i="1" s="1"/>
  <c r="AE197" i="1"/>
  <c r="AF197" i="1"/>
  <c r="AG197" i="1"/>
  <c r="AH197" i="1"/>
  <c r="CV197" i="1" s="1"/>
  <c r="U197" i="1" s="1"/>
  <c r="DZ199" i="1" s="1"/>
  <c r="AI197" i="1"/>
  <c r="AJ197" i="1"/>
  <c r="CX197" i="1" s="1"/>
  <c r="W197" i="1" s="1"/>
  <c r="CQ197" i="1"/>
  <c r="CR197" i="1"/>
  <c r="CS197" i="1"/>
  <c r="CU197" i="1"/>
  <c r="T197" i="1" s="1"/>
  <c r="CW197" i="1"/>
  <c r="GL197" i="1"/>
  <c r="FR199" i="1" s="1"/>
  <c r="GN197" i="1"/>
  <c r="GP197" i="1"/>
  <c r="GV197" i="1"/>
  <c r="HC197" i="1" s="1"/>
  <c r="GX197" i="1" s="1"/>
  <c r="B199" i="1"/>
  <c r="B180" i="1" s="1"/>
  <c r="C199" i="1"/>
  <c r="C180" i="1" s="1"/>
  <c r="D199" i="1"/>
  <c r="D180" i="1" s="1"/>
  <c r="F199" i="1"/>
  <c r="F180" i="1" s="1"/>
  <c r="G199" i="1"/>
  <c r="G180" i="1" s="1"/>
  <c r="AP199" i="1"/>
  <c r="AP180" i="1" s="1"/>
  <c r="AX199" i="1"/>
  <c r="AX180" i="1" s="1"/>
  <c r="BX199" i="1"/>
  <c r="AO199" i="1" s="1"/>
  <c r="AO180" i="1" s="1"/>
  <c r="BY199" i="1"/>
  <c r="BY180" i="1" s="1"/>
  <c r="BZ199" i="1"/>
  <c r="BZ180" i="1" s="1"/>
  <c r="CD199" i="1"/>
  <c r="AU199" i="1" s="1"/>
  <c r="AU180" i="1" s="1"/>
  <c r="CG199" i="1"/>
  <c r="CG180" i="1" s="1"/>
  <c r="CI199" i="1"/>
  <c r="CI180" i="1" s="1"/>
  <c r="CK199" i="1"/>
  <c r="CL199" i="1"/>
  <c r="CM199" i="1"/>
  <c r="CM180" i="1" s="1"/>
  <c r="FP199" i="1"/>
  <c r="FP180" i="1" s="1"/>
  <c r="FQ199" i="1"/>
  <c r="FQ180" i="1" s="1"/>
  <c r="GA199" i="1"/>
  <c r="GA180" i="1" s="1"/>
  <c r="GC199" i="1"/>
  <c r="GC180" i="1" s="1"/>
  <c r="GD199" i="1"/>
  <c r="GD180" i="1" s="1"/>
  <c r="GE199" i="1"/>
  <c r="GE180" i="1" s="1"/>
  <c r="F218" i="1"/>
  <c r="D229" i="1"/>
  <c r="E231" i="1"/>
  <c r="F231" i="1"/>
  <c r="Z231" i="1"/>
  <c r="AA231" i="1"/>
  <c r="AM231" i="1"/>
  <c r="AN231" i="1"/>
  <c r="BE231" i="1"/>
  <c r="BF231" i="1"/>
  <c r="BG231" i="1"/>
  <c r="BH231" i="1"/>
  <c r="BI231" i="1"/>
  <c r="BJ231" i="1"/>
  <c r="BK231" i="1"/>
  <c r="BL231" i="1"/>
  <c r="BM231" i="1"/>
  <c r="BN231" i="1"/>
  <c r="BO231" i="1"/>
  <c r="BP231" i="1"/>
  <c r="BQ231" i="1"/>
  <c r="BR231" i="1"/>
  <c r="BS231" i="1"/>
  <c r="BT231" i="1"/>
  <c r="BU231" i="1"/>
  <c r="BV231" i="1"/>
  <c r="BW231" i="1"/>
  <c r="CM231" i="1"/>
  <c r="CN231" i="1"/>
  <c r="CO231" i="1"/>
  <c r="CP231" i="1"/>
  <c r="CQ231" i="1"/>
  <c r="CR231" i="1"/>
  <c r="CS231" i="1"/>
  <c r="CT231" i="1"/>
  <c r="CU231" i="1"/>
  <c r="CV231" i="1"/>
  <c r="CW231" i="1"/>
  <c r="CX231" i="1"/>
  <c r="CY231" i="1"/>
  <c r="CZ231" i="1"/>
  <c r="DA231" i="1"/>
  <c r="DB231" i="1"/>
  <c r="DC231" i="1"/>
  <c r="DD231" i="1"/>
  <c r="DE231" i="1"/>
  <c r="DF231" i="1"/>
  <c r="DR231" i="1"/>
  <c r="DS231" i="1"/>
  <c r="EE231" i="1"/>
  <c r="EF231" i="1"/>
  <c r="EW231" i="1"/>
  <c r="EX231" i="1"/>
  <c r="EY231" i="1"/>
  <c r="EZ231" i="1"/>
  <c r="FA231" i="1"/>
  <c r="FB231" i="1"/>
  <c r="FC231" i="1"/>
  <c r="FD231" i="1"/>
  <c r="FE231" i="1"/>
  <c r="FF231" i="1"/>
  <c r="FG231" i="1"/>
  <c r="FH231" i="1"/>
  <c r="FI231" i="1"/>
  <c r="FJ231" i="1"/>
  <c r="FK231" i="1"/>
  <c r="FL231" i="1"/>
  <c r="FM231" i="1"/>
  <c r="FN231" i="1"/>
  <c r="FO231" i="1"/>
  <c r="GF231" i="1"/>
  <c r="GG231" i="1"/>
  <c r="GH231" i="1"/>
  <c r="GI231" i="1"/>
  <c r="GJ231" i="1"/>
  <c r="GK231" i="1"/>
  <c r="GL231" i="1"/>
  <c r="GM231" i="1"/>
  <c r="GN231" i="1"/>
  <c r="GO231" i="1"/>
  <c r="GP231" i="1"/>
  <c r="GQ231" i="1"/>
  <c r="GR231" i="1"/>
  <c r="GS231" i="1"/>
  <c r="GT231" i="1"/>
  <c r="GU231" i="1"/>
  <c r="GV231" i="1"/>
  <c r="GW231" i="1"/>
  <c r="GX231" i="1"/>
  <c r="C233" i="1"/>
  <c r="D233" i="1"/>
  <c r="N233" i="1"/>
  <c r="P233" i="1"/>
  <c r="R233" i="1"/>
  <c r="T233" i="1"/>
  <c r="AC233" i="1"/>
  <c r="AD233" i="1"/>
  <c r="AB233" i="1" s="1"/>
  <c r="AE233" i="1"/>
  <c r="Q233" i="1" s="1"/>
  <c r="AF233" i="1"/>
  <c r="CT233" i="1" s="1"/>
  <c r="AG233" i="1"/>
  <c r="AH233" i="1"/>
  <c r="CV233" i="1" s="1"/>
  <c r="U233" i="1" s="1"/>
  <c r="AI233" i="1"/>
  <c r="AJ233" i="1"/>
  <c r="CX233" i="1" s="1"/>
  <c r="W233" i="1" s="1"/>
  <c r="CQ233" i="1"/>
  <c r="CR233" i="1"/>
  <c r="CS233" i="1"/>
  <c r="CU233" i="1"/>
  <c r="CW233" i="1"/>
  <c r="V233" i="1" s="1"/>
  <c r="GL233" i="1"/>
  <c r="GN233" i="1"/>
  <c r="GP233" i="1"/>
  <c r="CD238" i="1" s="1"/>
  <c r="GV233" i="1"/>
  <c r="HC233" i="1" s="1"/>
  <c r="GX233" i="1" s="1"/>
  <c r="CJ238" i="1" s="1"/>
  <c r="C234" i="1"/>
  <c r="D234" i="1"/>
  <c r="N234" i="1"/>
  <c r="P234" i="1"/>
  <c r="Q234" i="1"/>
  <c r="R234" i="1"/>
  <c r="DW238" i="1" s="1"/>
  <c r="AC234" i="1"/>
  <c r="AD234" i="1"/>
  <c r="AB234" i="1" s="1"/>
  <c r="AE234" i="1"/>
  <c r="AF234" i="1"/>
  <c r="AG234" i="1"/>
  <c r="AH234" i="1"/>
  <c r="CV234" i="1" s="1"/>
  <c r="U234" i="1" s="1"/>
  <c r="AI234" i="1"/>
  <c r="AJ234" i="1"/>
  <c r="CX234" i="1" s="1"/>
  <c r="W234" i="1" s="1"/>
  <c r="CQ234" i="1"/>
  <c r="CR234" i="1"/>
  <c r="CS234" i="1"/>
  <c r="CU234" i="1"/>
  <c r="T234" i="1" s="1"/>
  <c r="DY238" i="1" s="1"/>
  <c r="CW234" i="1"/>
  <c r="V234" i="1" s="1"/>
  <c r="EA238" i="1" s="1"/>
  <c r="GL234" i="1"/>
  <c r="GN234" i="1"/>
  <c r="GP234" i="1"/>
  <c r="FV238" i="1" s="1"/>
  <c r="GV234" i="1"/>
  <c r="GX234" i="1"/>
  <c r="HC234" i="1"/>
  <c r="C235" i="1"/>
  <c r="D235" i="1"/>
  <c r="N235" i="1"/>
  <c r="P235" i="1"/>
  <c r="Q235" i="1"/>
  <c r="R235" i="1"/>
  <c r="V235" i="1"/>
  <c r="AC235" i="1"/>
  <c r="AD235" i="1"/>
  <c r="AB235" i="1" s="1"/>
  <c r="AE235" i="1"/>
  <c r="AF235" i="1"/>
  <c r="AG235" i="1"/>
  <c r="AH235" i="1"/>
  <c r="CV235" i="1" s="1"/>
  <c r="U235" i="1" s="1"/>
  <c r="AH238" i="1" s="1"/>
  <c r="AI235" i="1"/>
  <c r="AJ235" i="1"/>
  <c r="CX235" i="1" s="1"/>
  <c r="W235" i="1" s="1"/>
  <c r="CQ235" i="1"/>
  <c r="CR235" i="1"/>
  <c r="CS235" i="1"/>
  <c r="CU235" i="1"/>
  <c r="T235" i="1" s="1"/>
  <c r="CW235" i="1"/>
  <c r="GL235" i="1"/>
  <c r="GN235" i="1"/>
  <c r="GP235" i="1"/>
  <c r="GV235" i="1"/>
  <c r="HC235" i="1" s="1"/>
  <c r="GX235" i="1"/>
  <c r="C236" i="1"/>
  <c r="D236" i="1"/>
  <c r="N236" i="1"/>
  <c r="P236" i="1"/>
  <c r="R236" i="1"/>
  <c r="T236" i="1"/>
  <c r="V236" i="1"/>
  <c r="AC236" i="1"/>
  <c r="AD236" i="1"/>
  <c r="AB236" i="1" s="1"/>
  <c r="AE236" i="1"/>
  <c r="Q236" i="1" s="1"/>
  <c r="AF236" i="1"/>
  <c r="AG236" i="1"/>
  <c r="AH236" i="1"/>
  <c r="CV236" i="1" s="1"/>
  <c r="U236" i="1" s="1"/>
  <c r="AI236" i="1"/>
  <c r="AJ236" i="1"/>
  <c r="CX236" i="1" s="1"/>
  <c r="W236" i="1" s="1"/>
  <c r="CQ236" i="1"/>
  <c r="CR236" i="1"/>
  <c r="CS236" i="1"/>
  <c r="CU236" i="1"/>
  <c r="CW236" i="1"/>
  <c r="GL236" i="1"/>
  <c r="FR238" i="1" s="1"/>
  <c r="GN236" i="1"/>
  <c r="GP236" i="1"/>
  <c r="GV236" i="1"/>
  <c r="GX236" i="1"/>
  <c r="HC236" i="1"/>
  <c r="B238" i="1"/>
  <c r="B231" i="1" s="1"/>
  <c r="C238" i="1"/>
  <c r="C231" i="1" s="1"/>
  <c r="D238" i="1"/>
  <c r="D231" i="1" s="1"/>
  <c r="F238" i="1"/>
  <c r="G238" i="1"/>
  <c r="G231" i="1" s="1"/>
  <c r="AD238" i="1"/>
  <c r="AJ238" i="1"/>
  <c r="BX238" i="1"/>
  <c r="AO238" i="1" s="1"/>
  <c r="BY238" i="1"/>
  <c r="BY231" i="1" s="1"/>
  <c r="CK238" i="1"/>
  <c r="CK231" i="1" s="1"/>
  <c r="CL238" i="1"/>
  <c r="CL231" i="1" s="1"/>
  <c r="CM238" i="1"/>
  <c r="BD238" i="1" s="1"/>
  <c r="DH238" i="1"/>
  <c r="DU238" i="1"/>
  <c r="DV238" i="1"/>
  <c r="DZ238" i="1"/>
  <c r="EB238" i="1"/>
  <c r="EB231" i="1" s="1"/>
  <c r="EH238" i="1"/>
  <c r="FP238" i="1"/>
  <c r="FP231" i="1" s="1"/>
  <c r="FQ238" i="1"/>
  <c r="FQ231" i="1" s="1"/>
  <c r="GC238" i="1"/>
  <c r="GC231" i="1" s="1"/>
  <c r="GD238" i="1"/>
  <c r="GD231" i="1" s="1"/>
  <c r="GE238" i="1"/>
  <c r="D268" i="1"/>
  <c r="E270" i="1"/>
  <c r="Z270" i="1"/>
  <c r="AA270" i="1"/>
  <c r="AM270" i="1"/>
  <c r="AN270" i="1"/>
  <c r="BE270" i="1"/>
  <c r="BF270" i="1"/>
  <c r="BG270" i="1"/>
  <c r="BH270" i="1"/>
  <c r="BI270" i="1"/>
  <c r="BJ270" i="1"/>
  <c r="BK270" i="1"/>
  <c r="BL270" i="1"/>
  <c r="BM270" i="1"/>
  <c r="BN270" i="1"/>
  <c r="BO270" i="1"/>
  <c r="BP270" i="1"/>
  <c r="BQ270" i="1"/>
  <c r="BR270" i="1"/>
  <c r="BS270" i="1"/>
  <c r="BT270" i="1"/>
  <c r="BU270" i="1"/>
  <c r="BV270" i="1"/>
  <c r="BW270" i="1"/>
  <c r="CN270" i="1"/>
  <c r="CO270" i="1"/>
  <c r="CP270" i="1"/>
  <c r="CQ270" i="1"/>
  <c r="CR270" i="1"/>
  <c r="CS270" i="1"/>
  <c r="CT270" i="1"/>
  <c r="CU270" i="1"/>
  <c r="CV270" i="1"/>
  <c r="CW270" i="1"/>
  <c r="CX270" i="1"/>
  <c r="CY270" i="1"/>
  <c r="CZ270" i="1"/>
  <c r="DA270" i="1"/>
  <c r="DB270" i="1"/>
  <c r="DC270" i="1"/>
  <c r="DD270" i="1"/>
  <c r="DE270" i="1"/>
  <c r="DF270" i="1"/>
  <c r="DR270" i="1"/>
  <c r="DS270" i="1"/>
  <c r="EE270" i="1"/>
  <c r="EF270" i="1"/>
  <c r="EW270" i="1"/>
  <c r="EX270" i="1"/>
  <c r="EY270" i="1"/>
  <c r="EZ270" i="1"/>
  <c r="FA270" i="1"/>
  <c r="FB270" i="1"/>
  <c r="FC270" i="1"/>
  <c r="FD270" i="1"/>
  <c r="FE270" i="1"/>
  <c r="FF270" i="1"/>
  <c r="FG270" i="1"/>
  <c r="FH270" i="1"/>
  <c r="FI270" i="1"/>
  <c r="FJ270" i="1"/>
  <c r="FK270" i="1"/>
  <c r="FL270" i="1"/>
  <c r="FM270" i="1"/>
  <c r="FN270" i="1"/>
  <c r="FO270" i="1"/>
  <c r="GF270" i="1"/>
  <c r="GG270" i="1"/>
  <c r="GH270" i="1"/>
  <c r="GI270" i="1"/>
  <c r="GJ270" i="1"/>
  <c r="GK270" i="1"/>
  <c r="GL270" i="1"/>
  <c r="GM270" i="1"/>
  <c r="GN270" i="1"/>
  <c r="GO270" i="1"/>
  <c r="GP270" i="1"/>
  <c r="GQ270" i="1"/>
  <c r="GR270" i="1"/>
  <c r="GS270" i="1"/>
  <c r="GT270" i="1"/>
  <c r="GU270" i="1"/>
  <c r="GV270" i="1"/>
  <c r="GW270" i="1"/>
  <c r="GX270" i="1"/>
  <c r="N272" i="1"/>
  <c r="P272" i="1"/>
  <c r="CP272" i="1" s="1"/>
  <c r="O272" i="1" s="1"/>
  <c r="Q272" i="1"/>
  <c r="R272" i="1"/>
  <c r="CZ272" i="1" s="1"/>
  <c r="S272" i="1"/>
  <c r="T272" i="1"/>
  <c r="Y272" i="1"/>
  <c r="AC272" i="1"/>
  <c r="AD272" i="1"/>
  <c r="AB272" i="1" s="1"/>
  <c r="AE272" i="1"/>
  <c r="CS272" i="1" s="1"/>
  <c r="AF272" i="1"/>
  <c r="AG272" i="1"/>
  <c r="AH272" i="1"/>
  <c r="AI272" i="1"/>
  <c r="CW272" i="1" s="1"/>
  <c r="V272" i="1" s="1"/>
  <c r="AJ272" i="1"/>
  <c r="CX272" i="1" s="1"/>
  <c r="W272" i="1" s="1"/>
  <c r="CQ272" i="1"/>
  <c r="CR272" i="1"/>
  <c r="CT272" i="1"/>
  <c r="CU272" i="1"/>
  <c r="CV272" i="1"/>
  <c r="U272" i="1" s="1"/>
  <c r="CY272" i="1"/>
  <c r="X272" i="1" s="1"/>
  <c r="GL272" i="1"/>
  <c r="GO272" i="1"/>
  <c r="GP272" i="1"/>
  <c r="GV272" i="1"/>
  <c r="GX272" i="1"/>
  <c r="HC272" i="1"/>
  <c r="N273" i="1"/>
  <c r="P273" i="1"/>
  <c r="CP273" i="1" s="1"/>
  <c r="O273" i="1" s="1"/>
  <c r="Q273" i="1"/>
  <c r="R273" i="1"/>
  <c r="CZ273" i="1" s="1"/>
  <c r="S273" i="1"/>
  <c r="T273" i="1"/>
  <c r="Y273" i="1"/>
  <c r="AC273" i="1"/>
  <c r="AD273" i="1"/>
  <c r="AB273" i="1" s="1"/>
  <c r="AE273" i="1"/>
  <c r="CS273" i="1" s="1"/>
  <c r="AF273" i="1"/>
  <c r="AG273" i="1"/>
  <c r="AH273" i="1"/>
  <c r="AI273" i="1"/>
  <c r="CW273" i="1" s="1"/>
  <c r="V273" i="1" s="1"/>
  <c r="AJ273" i="1"/>
  <c r="CX273" i="1" s="1"/>
  <c r="W273" i="1" s="1"/>
  <c r="CQ273" i="1"/>
  <c r="CR273" i="1"/>
  <c r="CT273" i="1"/>
  <c r="CU273" i="1"/>
  <c r="CV273" i="1"/>
  <c r="U273" i="1" s="1"/>
  <c r="CY273" i="1"/>
  <c r="X273" i="1" s="1"/>
  <c r="GL273" i="1"/>
  <c r="GO273" i="1"/>
  <c r="GP273" i="1"/>
  <c r="GV273" i="1"/>
  <c r="GX273" i="1"/>
  <c r="HC273" i="1"/>
  <c r="N274" i="1"/>
  <c r="P274" i="1"/>
  <c r="Q274" i="1"/>
  <c r="R274" i="1"/>
  <c r="CZ274" i="1" s="1"/>
  <c r="S274" i="1"/>
  <c r="T274" i="1"/>
  <c r="Y274" i="1"/>
  <c r="AC274" i="1"/>
  <c r="AD274" i="1"/>
  <c r="AB274" i="1" s="1"/>
  <c r="AE274" i="1"/>
  <c r="CS274" i="1" s="1"/>
  <c r="AF274" i="1"/>
  <c r="CT274" i="1" s="1"/>
  <c r="AG274" i="1"/>
  <c r="AH274" i="1"/>
  <c r="AI274" i="1"/>
  <c r="CW274" i="1" s="1"/>
  <c r="V274" i="1" s="1"/>
  <c r="AJ274" i="1"/>
  <c r="CX274" i="1" s="1"/>
  <c r="W274" i="1" s="1"/>
  <c r="CQ274" i="1"/>
  <c r="CR274" i="1"/>
  <c r="CU274" i="1"/>
  <c r="CV274" i="1"/>
  <c r="U274" i="1" s="1"/>
  <c r="CY274" i="1"/>
  <c r="X274" i="1" s="1"/>
  <c r="GL274" i="1"/>
  <c r="GO274" i="1"/>
  <c r="GP274" i="1"/>
  <c r="GV274" i="1"/>
  <c r="GX274" i="1"/>
  <c r="HC274" i="1"/>
  <c r="N275" i="1"/>
  <c r="P275" i="1"/>
  <c r="CP275" i="1" s="1"/>
  <c r="O275" i="1" s="1"/>
  <c r="GM275" i="1" s="1"/>
  <c r="GN275" i="1" s="1"/>
  <c r="Q275" i="1"/>
  <c r="R275" i="1"/>
  <c r="CZ275" i="1" s="1"/>
  <c r="S275" i="1"/>
  <c r="T275" i="1"/>
  <c r="Y275" i="1"/>
  <c r="AC275" i="1"/>
  <c r="AD275" i="1"/>
  <c r="AB275" i="1" s="1"/>
  <c r="AE275" i="1"/>
  <c r="CS275" i="1" s="1"/>
  <c r="AF275" i="1"/>
  <c r="CT275" i="1" s="1"/>
  <c r="AG275" i="1"/>
  <c r="AH275" i="1"/>
  <c r="AI275" i="1"/>
  <c r="CW275" i="1" s="1"/>
  <c r="V275" i="1" s="1"/>
  <c r="AJ275" i="1"/>
  <c r="CX275" i="1" s="1"/>
  <c r="W275" i="1" s="1"/>
  <c r="CQ275" i="1"/>
  <c r="CR275" i="1"/>
  <c r="CU275" i="1"/>
  <c r="CV275" i="1"/>
  <c r="U275" i="1" s="1"/>
  <c r="CY275" i="1"/>
  <c r="X275" i="1" s="1"/>
  <c r="GL275" i="1"/>
  <c r="GO275" i="1"/>
  <c r="GP275" i="1"/>
  <c r="GV275" i="1"/>
  <c r="GX275" i="1"/>
  <c r="HC275" i="1"/>
  <c r="I276" i="1"/>
  <c r="K276" i="1"/>
  <c r="N276" i="1"/>
  <c r="O276" i="1"/>
  <c r="GM276" i="1" s="1"/>
  <c r="GN276" i="1" s="1"/>
  <c r="AB276" i="1"/>
  <c r="AC276" i="1"/>
  <c r="CQ276" i="1" s="1"/>
  <c r="AD276" i="1"/>
  <c r="AE276" i="1"/>
  <c r="AF276" i="1"/>
  <c r="AG276" i="1"/>
  <c r="CU276" i="1" s="1"/>
  <c r="AH276" i="1"/>
  <c r="CV276" i="1" s="1"/>
  <c r="U276" i="1" s="1"/>
  <c r="AI276" i="1"/>
  <c r="AJ276" i="1"/>
  <c r="CX276" i="1" s="1"/>
  <c r="CP276" i="1"/>
  <c r="CR276" i="1"/>
  <c r="CS276" i="1"/>
  <c r="CT276" i="1"/>
  <c r="CW276" i="1"/>
  <c r="V276" i="1" s="1"/>
  <c r="CY276" i="1"/>
  <c r="CZ276" i="1"/>
  <c r="GL276" i="1"/>
  <c r="GO276" i="1"/>
  <c r="GP276" i="1"/>
  <c r="GV276" i="1"/>
  <c r="HC276" i="1" s="1"/>
  <c r="I277" i="1"/>
  <c r="K277" i="1"/>
  <c r="N277" i="1"/>
  <c r="O277" i="1"/>
  <c r="AC277" i="1"/>
  <c r="CQ277" i="1" s="1"/>
  <c r="AE277" i="1"/>
  <c r="AD277" i="1" s="1"/>
  <c r="AB277" i="1" s="1"/>
  <c r="AF277" i="1"/>
  <c r="CT277" i="1" s="1"/>
  <c r="AG277" i="1"/>
  <c r="CU277" i="1" s="1"/>
  <c r="AH277" i="1"/>
  <c r="AI277" i="1"/>
  <c r="CW277" i="1" s="1"/>
  <c r="V277" i="1" s="1"/>
  <c r="AJ277" i="1"/>
  <c r="CX277" i="1" s="1"/>
  <c r="CP277" i="1"/>
  <c r="CR277" i="1"/>
  <c r="CS277" i="1"/>
  <c r="CV277" i="1"/>
  <c r="U277" i="1" s="1"/>
  <c r="CY277" i="1"/>
  <c r="CZ277" i="1"/>
  <c r="GL277" i="1"/>
  <c r="GM277" i="1"/>
  <c r="GN277" i="1" s="1"/>
  <c r="GO277" i="1"/>
  <c r="GP277" i="1"/>
  <c r="GV277" i="1"/>
  <c r="HC277" i="1" s="1"/>
  <c r="N278" i="1"/>
  <c r="P278" i="1"/>
  <c r="CP278" i="1" s="1"/>
  <c r="O278" i="1" s="1"/>
  <c r="R278" i="1"/>
  <c r="W278" i="1"/>
  <c r="AB278" i="1"/>
  <c r="AC278" i="1"/>
  <c r="CQ278" i="1" s="1"/>
  <c r="AD278" i="1"/>
  <c r="AE278" i="1"/>
  <c r="Q278" i="1" s="1"/>
  <c r="AF278" i="1"/>
  <c r="S278" i="1" s="1"/>
  <c r="AG278" i="1"/>
  <c r="CU278" i="1" s="1"/>
  <c r="T278" i="1" s="1"/>
  <c r="AH278" i="1"/>
  <c r="CV278" i="1" s="1"/>
  <c r="U278" i="1" s="1"/>
  <c r="AI278" i="1"/>
  <c r="AJ278" i="1"/>
  <c r="CX278" i="1" s="1"/>
  <c r="CR278" i="1"/>
  <c r="CS278" i="1"/>
  <c r="CT278" i="1"/>
  <c r="CW278" i="1"/>
  <c r="V278" i="1" s="1"/>
  <c r="GL278" i="1"/>
  <c r="GO278" i="1"/>
  <c r="GP278" i="1"/>
  <c r="GV278" i="1"/>
  <c r="HC278" i="1" s="1"/>
  <c r="GX278" i="1" s="1"/>
  <c r="N279" i="1"/>
  <c r="P279" i="1"/>
  <c r="R279" i="1"/>
  <c r="AB279" i="1"/>
  <c r="AC279" i="1"/>
  <c r="CQ279" i="1" s="1"/>
  <c r="AD279" i="1"/>
  <c r="AE279" i="1"/>
  <c r="Q279" i="1" s="1"/>
  <c r="AF279" i="1"/>
  <c r="S279" i="1" s="1"/>
  <c r="AG279" i="1"/>
  <c r="CU279" i="1" s="1"/>
  <c r="T279" i="1" s="1"/>
  <c r="AH279" i="1"/>
  <c r="CV279" i="1" s="1"/>
  <c r="U279" i="1" s="1"/>
  <c r="AI279" i="1"/>
  <c r="AJ279" i="1"/>
  <c r="CX279" i="1" s="1"/>
  <c r="W279" i="1" s="1"/>
  <c r="CR279" i="1"/>
  <c r="CS279" i="1"/>
  <c r="CT279" i="1"/>
  <c r="CW279" i="1"/>
  <c r="V279" i="1" s="1"/>
  <c r="GL279" i="1"/>
  <c r="GO279" i="1"/>
  <c r="GP279" i="1"/>
  <c r="GV279" i="1"/>
  <c r="HC279" i="1" s="1"/>
  <c r="GX279" i="1" s="1"/>
  <c r="I280" i="1"/>
  <c r="K280" i="1"/>
  <c r="N280" i="1"/>
  <c r="AC280" i="1"/>
  <c r="AE280" i="1"/>
  <c r="AF280" i="1"/>
  <c r="CT280" i="1" s="1"/>
  <c r="AG280" i="1"/>
  <c r="AH280" i="1"/>
  <c r="CV280" i="1" s="1"/>
  <c r="U280" i="1" s="1"/>
  <c r="AI280" i="1"/>
  <c r="CW280" i="1" s="1"/>
  <c r="V280" i="1" s="1"/>
  <c r="AJ280" i="1"/>
  <c r="CP280" i="1"/>
  <c r="O280" i="1" s="1"/>
  <c r="GM280" i="1" s="1"/>
  <c r="CQ280" i="1"/>
  <c r="CR280" i="1"/>
  <c r="CU280" i="1"/>
  <c r="CX280" i="1"/>
  <c r="CY280" i="1"/>
  <c r="CZ280" i="1"/>
  <c r="GL280" i="1"/>
  <c r="GN280" i="1"/>
  <c r="GO280" i="1"/>
  <c r="GP280" i="1"/>
  <c r="GV280" i="1"/>
  <c r="HC280" i="1"/>
  <c r="I281" i="1"/>
  <c r="K281" i="1"/>
  <c r="N281" i="1"/>
  <c r="O281" i="1"/>
  <c r="AC281" i="1"/>
  <c r="AB281" i="1" s="1"/>
  <c r="AD281" i="1"/>
  <c r="AE281" i="1"/>
  <c r="CS281" i="1" s="1"/>
  <c r="AF281" i="1"/>
  <c r="AG281" i="1"/>
  <c r="CU281" i="1" s="1"/>
  <c r="AH281" i="1"/>
  <c r="CV281" i="1" s="1"/>
  <c r="U281" i="1" s="1"/>
  <c r="AI281" i="1"/>
  <c r="AJ281" i="1"/>
  <c r="CP281" i="1"/>
  <c r="CQ281" i="1"/>
  <c r="CR281" i="1"/>
  <c r="CT281" i="1"/>
  <c r="CW281" i="1"/>
  <c r="V281" i="1" s="1"/>
  <c r="CX281" i="1"/>
  <c r="CY281" i="1"/>
  <c r="CZ281" i="1"/>
  <c r="GL281" i="1"/>
  <c r="GM281" i="1"/>
  <c r="GN281" i="1" s="1"/>
  <c r="GO281" i="1"/>
  <c r="GP281" i="1"/>
  <c r="GV281" i="1"/>
  <c r="HC281" i="1"/>
  <c r="I282" i="1"/>
  <c r="K282" i="1"/>
  <c r="N282" i="1"/>
  <c r="AC282" i="1"/>
  <c r="AD282" i="1"/>
  <c r="AE282" i="1"/>
  <c r="AF282" i="1"/>
  <c r="CT282" i="1" s="1"/>
  <c r="AG282" i="1"/>
  <c r="CU282" i="1" s="1"/>
  <c r="AH282" i="1"/>
  <c r="AI282" i="1"/>
  <c r="AJ282" i="1"/>
  <c r="CP282" i="1"/>
  <c r="O282" i="1" s="1"/>
  <c r="GM282" i="1" s="1"/>
  <c r="GN282" i="1" s="1"/>
  <c r="CR282" i="1"/>
  <c r="CS282" i="1"/>
  <c r="CV282" i="1"/>
  <c r="U282" i="1" s="1"/>
  <c r="CW282" i="1"/>
  <c r="V282" i="1" s="1"/>
  <c r="CX282" i="1"/>
  <c r="CY282" i="1"/>
  <c r="CZ282" i="1"/>
  <c r="GL282" i="1"/>
  <c r="GO282" i="1"/>
  <c r="GP282" i="1"/>
  <c r="GV282" i="1"/>
  <c r="HC282" i="1" s="1"/>
  <c r="I283" i="1"/>
  <c r="K283" i="1"/>
  <c r="N283" i="1"/>
  <c r="AC283" i="1"/>
  <c r="CQ283" i="1" s="1"/>
  <c r="AE283" i="1"/>
  <c r="AF283" i="1"/>
  <c r="CT283" i="1" s="1"/>
  <c r="AG283" i="1"/>
  <c r="AH283" i="1"/>
  <c r="AI283" i="1"/>
  <c r="AJ283" i="1"/>
  <c r="CX283" i="1" s="1"/>
  <c r="CP283" i="1"/>
  <c r="O283" i="1" s="1"/>
  <c r="GM283" i="1" s="1"/>
  <c r="GN283" i="1" s="1"/>
  <c r="CR283" i="1"/>
  <c r="CU283" i="1"/>
  <c r="CV283" i="1"/>
  <c r="U283" i="1" s="1"/>
  <c r="CW283" i="1"/>
  <c r="V283" i="1" s="1"/>
  <c r="CY283" i="1"/>
  <c r="CZ283" i="1"/>
  <c r="GL283" i="1"/>
  <c r="GO283" i="1"/>
  <c r="GP283" i="1"/>
  <c r="GV283" i="1"/>
  <c r="HC283" i="1" s="1"/>
  <c r="N284" i="1"/>
  <c r="R284" i="1"/>
  <c r="S284" i="1"/>
  <c r="V284" i="1"/>
  <c r="AC284" i="1"/>
  <c r="AD284" i="1"/>
  <c r="AE284" i="1"/>
  <c r="Q284" i="1" s="1"/>
  <c r="AF284" i="1"/>
  <c r="CT284" i="1" s="1"/>
  <c r="AG284" i="1"/>
  <c r="CU284" i="1" s="1"/>
  <c r="T284" i="1" s="1"/>
  <c r="AH284" i="1"/>
  <c r="AI284" i="1"/>
  <c r="AJ284" i="1"/>
  <c r="CR284" i="1"/>
  <c r="CS284" i="1"/>
  <c r="CV284" i="1"/>
  <c r="U284" i="1" s="1"/>
  <c r="CW284" i="1"/>
  <c r="CX284" i="1"/>
  <c r="W284" i="1" s="1"/>
  <c r="GL284" i="1"/>
  <c r="GO284" i="1"/>
  <c r="GP284" i="1"/>
  <c r="GV284" i="1"/>
  <c r="HC284" i="1" s="1"/>
  <c r="GX284" i="1" s="1"/>
  <c r="N285" i="1"/>
  <c r="R285" i="1"/>
  <c r="AB285" i="1"/>
  <c r="AC285" i="1"/>
  <c r="AD285" i="1"/>
  <c r="AE285" i="1"/>
  <c r="Q285" i="1" s="1"/>
  <c r="AF285" i="1"/>
  <c r="CT285" i="1" s="1"/>
  <c r="AG285" i="1"/>
  <c r="CU285" i="1" s="1"/>
  <c r="T285" i="1" s="1"/>
  <c r="AH285" i="1"/>
  <c r="AI285" i="1"/>
  <c r="AJ285" i="1"/>
  <c r="CX285" i="1" s="1"/>
  <c r="W285" i="1" s="1"/>
  <c r="CR285" i="1"/>
  <c r="CS285" i="1"/>
  <c r="CV285" i="1"/>
  <c r="U285" i="1" s="1"/>
  <c r="CW285" i="1"/>
  <c r="V285" i="1" s="1"/>
  <c r="GL285" i="1"/>
  <c r="GO285" i="1"/>
  <c r="GP285" i="1"/>
  <c r="GV285" i="1"/>
  <c r="HC285" i="1" s="1"/>
  <c r="GX285" i="1" s="1"/>
  <c r="N286" i="1"/>
  <c r="R286" i="1"/>
  <c r="AC286" i="1"/>
  <c r="AD286" i="1"/>
  <c r="AE286" i="1"/>
  <c r="Q286" i="1" s="1"/>
  <c r="AF286" i="1"/>
  <c r="AG286" i="1"/>
  <c r="CU286" i="1" s="1"/>
  <c r="T286" i="1" s="1"/>
  <c r="AH286" i="1"/>
  <c r="AI286" i="1"/>
  <c r="AJ286" i="1"/>
  <c r="CX286" i="1" s="1"/>
  <c r="W286" i="1" s="1"/>
  <c r="CR286" i="1"/>
  <c r="CS286" i="1"/>
  <c r="CV286" i="1"/>
  <c r="U286" i="1" s="1"/>
  <c r="CW286" i="1"/>
  <c r="V286" i="1" s="1"/>
  <c r="GL286" i="1"/>
  <c r="GO286" i="1"/>
  <c r="GP286" i="1"/>
  <c r="GV286" i="1"/>
  <c r="HC286" i="1" s="1"/>
  <c r="GX286" i="1" s="1"/>
  <c r="N287" i="1"/>
  <c r="R287" i="1"/>
  <c r="AC287" i="1"/>
  <c r="P287" i="1" s="1"/>
  <c r="AD287" i="1"/>
  <c r="AE287" i="1"/>
  <c r="Q287" i="1" s="1"/>
  <c r="AF287" i="1"/>
  <c r="AG287" i="1"/>
  <c r="CU287" i="1" s="1"/>
  <c r="T287" i="1" s="1"/>
  <c r="AH287" i="1"/>
  <c r="AI287" i="1"/>
  <c r="AJ287" i="1"/>
  <c r="CX287" i="1" s="1"/>
  <c r="W287" i="1" s="1"/>
  <c r="CR287" i="1"/>
  <c r="CS287" i="1"/>
  <c r="CV287" i="1"/>
  <c r="U287" i="1" s="1"/>
  <c r="CW287" i="1"/>
  <c r="V287" i="1" s="1"/>
  <c r="GL287" i="1"/>
  <c r="GO287" i="1"/>
  <c r="GP287" i="1"/>
  <c r="GV287" i="1"/>
  <c r="HC287" i="1" s="1"/>
  <c r="GX287" i="1" s="1"/>
  <c r="N288" i="1"/>
  <c r="P288" i="1"/>
  <c r="T288" i="1"/>
  <c r="U288" i="1"/>
  <c r="AC288" i="1"/>
  <c r="AD288" i="1"/>
  <c r="AB288" i="1" s="1"/>
  <c r="AE288" i="1"/>
  <c r="AF288" i="1"/>
  <c r="CT288" i="1" s="1"/>
  <c r="AG288" i="1"/>
  <c r="AH288" i="1"/>
  <c r="AI288" i="1"/>
  <c r="CW288" i="1" s="1"/>
  <c r="V288" i="1" s="1"/>
  <c r="AJ288" i="1"/>
  <c r="CX288" i="1" s="1"/>
  <c r="W288" i="1" s="1"/>
  <c r="CQ288" i="1"/>
  <c r="CR288" i="1"/>
  <c r="CU288" i="1"/>
  <c r="CV288" i="1"/>
  <c r="GL288" i="1"/>
  <c r="GO288" i="1"/>
  <c r="GP288" i="1"/>
  <c r="GV288" i="1"/>
  <c r="GX288" i="1"/>
  <c r="HC288" i="1"/>
  <c r="N289" i="1"/>
  <c r="P289" i="1"/>
  <c r="T289" i="1"/>
  <c r="U289" i="1"/>
  <c r="AC289" i="1"/>
  <c r="AD289" i="1"/>
  <c r="AB289" i="1" s="1"/>
  <c r="AE289" i="1"/>
  <c r="AF289" i="1"/>
  <c r="CT289" i="1" s="1"/>
  <c r="AG289" i="1"/>
  <c r="AH289" i="1"/>
  <c r="AI289" i="1"/>
  <c r="CW289" i="1" s="1"/>
  <c r="V289" i="1" s="1"/>
  <c r="AJ289" i="1"/>
  <c r="CX289" i="1" s="1"/>
  <c r="W289" i="1" s="1"/>
  <c r="CQ289" i="1"/>
  <c r="CR289" i="1"/>
  <c r="CU289" i="1"/>
  <c r="CV289" i="1"/>
  <c r="GL289" i="1"/>
  <c r="GO289" i="1"/>
  <c r="GP289" i="1"/>
  <c r="GV289" i="1"/>
  <c r="GX289" i="1"/>
  <c r="HC289" i="1"/>
  <c r="I290" i="1"/>
  <c r="Q290" i="1" s="1"/>
  <c r="K290" i="1"/>
  <c r="N290" i="1"/>
  <c r="R290" i="1"/>
  <c r="S290" i="1"/>
  <c r="AB290" i="1"/>
  <c r="AC290" i="1"/>
  <c r="AD290" i="1"/>
  <c r="AE290" i="1"/>
  <c r="AF290" i="1"/>
  <c r="AG290" i="1"/>
  <c r="CU290" i="1" s="1"/>
  <c r="T290" i="1" s="1"/>
  <c r="AH290" i="1"/>
  <c r="CV290" i="1" s="1"/>
  <c r="U290" i="1" s="1"/>
  <c r="AI290" i="1"/>
  <c r="AJ290" i="1"/>
  <c r="CX290" i="1" s="1"/>
  <c r="W290" i="1" s="1"/>
  <c r="CR290" i="1"/>
  <c r="CS290" i="1"/>
  <c r="CT290" i="1"/>
  <c r="CW290" i="1"/>
  <c r="V290" i="1" s="1"/>
  <c r="GL290" i="1"/>
  <c r="GO290" i="1"/>
  <c r="GP290" i="1"/>
  <c r="CD315" i="1" s="1"/>
  <c r="GV290" i="1"/>
  <c r="HC290" i="1" s="1"/>
  <c r="GX290" i="1" s="1"/>
  <c r="I291" i="1"/>
  <c r="K291" i="1"/>
  <c r="N291" i="1"/>
  <c r="P291" i="1"/>
  <c r="Q291" i="1"/>
  <c r="AC291" i="1"/>
  <c r="AE291" i="1"/>
  <c r="R291" i="1" s="1"/>
  <c r="AF291" i="1"/>
  <c r="S291" i="1" s="1"/>
  <c r="AG291" i="1"/>
  <c r="AH291" i="1"/>
  <c r="AI291" i="1"/>
  <c r="CW291" i="1" s="1"/>
  <c r="V291" i="1" s="1"/>
  <c r="AJ291" i="1"/>
  <c r="CX291" i="1" s="1"/>
  <c r="W291" i="1" s="1"/>
  <c r="CQ291" i="1"/>
  <c r="CR291" i="1"/>
  <c r="CU291" i="1"/>
  <c r="T291" i="1" s="1"/>
  <c r="CV291" i="1"/>
  <c r="U291" i="1" s="1"/>
  <c r="GL291" i="1"/>
  <c r="GO291" i="1"/>
  <c r="GP291" i="1"/>
  <c r="GV291" i="1"/>
  <c r="HC291" i="1"/>
  <c r="GX291" i="1" s="1"/>
  <c r="N292" i="1"/>
  <c r="P292" i="1"/>
  <c r="CP292" i="1" s="1"/>
  <c r="O292" i="1" s="1"/>
  <c r="Q292" i="1"/>
  <c r="AC292" i="1"/>
  <c r="AE292" i="1"/>
  <c r="R292" i="1" s="1"/>
  <c r="AF292" i="1"/>
  <c r="S292" i="1" s="1"/>
  <c r="AG292" i="1"/>
  <c r="AH292" i="1"/>
  <c r="CV292" i="1" s="1"/>
  <c r="U292" i="1" s="1"/>
  <c r="AH315" i="1" s="1"/>
  <c r="AI292" i="1"/>
  <c r="CW292" i="1" s="1"/>
  <c r="V292" i="1" s="1"/>
  <c r="AJ292" i="1"/>
  <c r="CX292" i="1" s="1"/>
  <c r="W292" i="1" s="1"/>
  <c r="CQ292" i="1"/>
  <c r="CR292" i="1"/>
  <c r="CU292" i="1"/>
  <c r="T292" i="1" s="1"/>
  <c r="GL292" i="1"/>
  <c r="GO292" i="1"/>
  <c r="GP292" i="1"/>
  <c r="GV292" i="1"/>
  <c r="HC292" i="1"/>
  <c r="GX292" i="1" s="1"/>
  <c r="N293" i="1"/>
  <c r="P293" i="1"/>
  <c r="Q293" i="1"/>
  <c r="AC293" i="1"/>
  <c r="AE293" i="1"/>
  <c r="R293" i="1" s="1"/>
  <c r="AF293" i="1"/>
  <c r="S293" i="1" s="1"/>
  <c r="AG293" i="1"/>
  <c r="AH293" i="1"/>
  <c r="AI293" i="1"/>
  <c r="CW293" i="1" s="1"/>
  <c r="V293" i="1" s="1"/>
  <c r="AJ293" i="1"/>
  <c r="CX293" i="1" s="1"/>
  <c r="W293" i="1" s="1"/>
  <c r="CQ293" i="1"/>
  <c r="CR293" i="1"/>
  <c r="CU293" i="1"/>
  <c r="T293" i="1" s="1"/>
  <c r="CV293" i="1"/>
  <c r="U293" i="1" s="1"/>
  <c r="GL293" i="1"/>
  <c r="GO293" i="1"/>
  <c r="GP293" i="1"/>
  <c r="GV293" i="1"/>
  <c r="HC293" i="1"/>
  <c r="GX293" i="1" s="1"/>
  <c r="N294" i="1"/>
  <c r="P294" i="1"/>
  <c r="CP294" i="1" s="1"/>
  <c r="O294" i="1" s="1"/>
  <c r="Q294" i="1"/>
  <c r="AC294" i="1"/>
  <c r="AE294" i="1"/>
  <c r="R294" i="1" s="1"/>
  <c r="AF294" i="1"/>
  <c r="S294" i="1" s="1"/>
  <c r="AG294" i="1"/>
  <c r="AH294" i="1"/>
  <c r="CV294" i="1" s="1"/>
  <c r="U294" i="1" s="1"/>
  <c r="AI294" i="1"/>
  <c r="CW294" i="1" s="1"/>
  <c r="V294" i="1" s="1"/>
  <c r="AJ294" i="1"/>
  <c r="CX294" i="1" s="1"/>
  <c r="W294" i="1" s="1"/>
  <c r="CQ294" i="1"/>
  <c r="CR294" i="1"/>
  <c r="CU294" i="1"/>
  <c r="T294" i="1" s="1"/>
  <c r="GL294" i="1"/>
  <c r="GO294" i="1"/>
  <c r="GP294" i="1"/>
  <c r="GV294" i="1"/>
  <c r="HC294" i="1"/>
  <c r="GX294" i="1" s="1"/>
  <c r="N295" i="1"/>
  <c r="P295" i="1"/>
  <c r="Q295" i="1"/>
  <c r="AC295" i="1"/>
  <c r="AE295" i="1"/>
  <c r="R295" i="1" s="1"/>
  <c r="AF295" i="1"/>
  <c r="S295" i="1" s="1"/>
  <c r="AG295" i="1"/>
  <c r="AH295" i="1"/>
  <c r="AI295" i="1"/>
  <c r="CW295" i="1" s="1"/>
  <c r="V295" i="1" s="1"/>
  <c r="AJ295" i="1"/>
  <c r="CX295" i="1" s="1"/>
  <c r="W295" i="1" s="1"/>
  <c r="CQ295" i="1"/>
  <c r="CR295" i="1"/>
  <c r="CU295" i="1"/>
  <c r="T295" i="1" s="1"/>
  <c r="CV295" i="1"/>
  <c r="U295" i="1" s="1"/>
  <c r="GL295" i="1"/>
  <c r="GO295" i="1"/>
  <c r="GP295" i="1"/>
  <c r="GV295" i="1"/>
  <c r="HC295" i="1"/>
  <c r="GX295" i="1" s="1"/>
  <c r="N296" i="1"/>
  <c r="P296" i="1"/>
  <c r="CP296" i="1" s="1"/>
  <c r="O296" i="1" s="1"/>
  <c r="Q296" i="1"/>
  <c r="AC296" i="1"/>
  <c r="AE296" i="1"/>
  <c r="R296" i="1" s="1"/>
  <c r="AF296" i="1"/>
  <c r="S296" i="1" s="1"/>
  <c r="AG296" i="1"/>
  <c r="AH296" i="1"/>
  <c r="CV296" i="1" s="1"/>
  <c r="U296" i="1" s="1"/>
  <c r="AI296" i="1"/>
  <c r="CW296" i="1" s="1"/>
  <c r="V296" i="1" s="1"/>
  <c r="AJ296" i="1"/>
  <c r="CX296" i="1" s="1"/>
  <c r="W296" i="1" s="1"/>
  <c r="CQ296" i="1"/>
  <c r="CR296" i="1"/>
  <c r="CU296" i="1"/>
  <c r="T296" i="1" s="1"/>
  <c r="GL296" i="1"/>
  <c r="GO296" i="1"/>
  <c r="GP296" i="1"/>
  <c r="GV296" i="1"/>
  <c r="HC296" i="1"/>
  <c r="GX296" i="1" s="1"/>
  <c r="N297" i="1"/>
  <c r="P297" i="1"/>
  <c r="Q297" i="1"/>
  <c r="AC297" i="1"/>
  <c r="AE297" i="1"/>
  <c r="R297" i="1" s="1"/>
  <c r="AF297" i="1"/>
  <c r="S297" i="1" s="1"/>
  <c r="AG297" i="1"/>
  <c r="AH297" i="1"/>
  <c r="AI297" i="1"/>
  <c r="CW297" i="1" s="1"/>
  <c r="V297" i="1" s="1"/>
  <c r="AJ297" i="1"/>
  <c r="CX297" i="1" s="1"/>
  <c r="W297" i="1" s="1"/>
  <c r="CQ297" i="1"/>
  <c r="CR297" i="1"/>
  <c r="CU297" i="1"/>
  <c r="T297" i="1" s="1"/>
  <c r="CV297" i="1"/>
  <c r="U297" i="1" s="1"/>
  <c r="GL297" i="1"/>
  <c r="GO297" i="1"/>
  <c r="GP297" i="1"/>
  <c r="GV297" i="1"/>
  <c r="HC297" i="1"/>
  <c r="GX297" i="1" s="1"/>
  <c r="I298" i="1"/>
  <c r="Q298" i="1" s="1"/>
  <c r="K298" i="1"/>
  <c r="N298" i="1"/>
  <c r="V298" i="1"/>
  <c r="AI315" i="1" s="1"/>
  <c r="W298" i="1"/>
  <c r="AC298" i="1"/>
  <c r="P298" i="1" s="1"/>
  <c r="AD298" i="1"/>
  <c r="AE298" i="1"/>
  <c r="AF298" i="1"/>
  <c r="S298" i="1" s="1"/>
  <c r="AG298" i="1"/>
  <c r="CU298" i="1" s="1"/>
  <c r="T298" i="1" s="1"/>
  <c r="AH298" i="1"/>
  <c r="CV298" i="1" s="1"/>
  <c r="U298" i="1" s="1"/>
  <c r="AI298" i="1"/>
  <c r="AJ298" i="1"/>
  <c r="CR298" i="1"/>
  <c r="CS298" i="1"/>
  <c r="CT298" i="1"/>
  <c r="CW298" i="1"/>
  <c r="CX298" i="1"/>
  <c r="GL298" i="1"/>
  <c r="BZ315" i="1" s="1"/>
  <c r="GN298" i="1"/>
  <c r="GP298" i="1"/>
  <c r="GV298" i="1"/>
  <c r="HC298" i="1" s="1"/>
  <c r="GX298" i="1" s="1"/>
  <c r="I299" i="1"/>
  <c r="U299" i="1" s="1"/>
  <c r="K299" i="1"/>
  <c r="N299" i="1"/>
  <c r="AC299" i="1"/>
  <c r="AD299" i="1"/>
  <c r="AB299" i="1" s="1"/>
  <c r="AE299" i="1"/>
  <c r="AF299" i="1"/>
  <c r="CT299" i="1" s="1"/>
  <c r="AG299" i="1"/>
  <c r="AH299" i="1"/>
  <c r="AI299" i="1"/>
  <c r="CW299" i="1" s="1"/>
  <c r="AJ299" i="1"/>
  <c r="CX299" i="1" s="1"/>
  <c r="CQ299" i="1"/>
  <c r="CR299" i="1"/>
  <c r="CU299" i="1"/>
  <c r="CV299" i="1"/>
  <c r="GL299" i="1"/>
  <c r="GN299" i="1"/>
  <c r="GP299" i="1"/>
  <c r="GV299" i="1"/>
  <c r="HC299" i="1"/>
  <c r="GX299" i="1" s="1"/>
  <c r="N300" i="1"/>
  <c r="P300" i="1"/>
  <c r="T300" i="1"/>
  <c r="U300" i="1"/>
  <c r="AC300" i="1"/>
  <c r="AD300" i="1"/>
  <c r="AB300" i="1" s="1"/>
  <c r="AE300" i="1"/>
  <c r="AF300" i="1"/>
  <c r="CT300" i="1" s="1"/>
  <c r="AG300" i="1"/>
  <c r="AH300" i="1"/>
  <c r="AI300" i="1"/>
  <c r="CW300" i="1" s="1"/>
  <c r="V300" i="1" s="1"/>
  <c r="AJ300" i="1"/>
  <c r="CX300" i="1" s="1"/>
  <c r="W300" i="1" s="1"/>
  <c r="CQ300" i="1"/>
  <c r="CR300" i="1"/>
  <c r="CU300" i="1"/>
  <c r="CV300" i="1"/>
  <c r="GL300" i="1"/>
  <c r="GO300" i="1"/>
  <c r="GP300" i="1"/>
  <c r="GV300" i="1"/>
  <c r="HC300" i="1"/>
  <c r="GX300" i="1" s="1"/>
  <c r="N301" i="1"/>
  <c r="P301" i="1"/>
  <c r="T301" i="1"/>
  <c r="U301" i="1"/>
  <c r="AC301" i="1"/>
  <c r="AD301" i="1"/>
  <c r="AB301" i="1" s="1"/>
  <c r="AE301" i="1"/>
  <c r="AF301" i="1"/>
  <c r="CT301" i="1" s="1"/>
  <c r="AG301" i="1"/>
  <c r="AH301" i="1"/>
  <c r="AI301" i="1"/>
  <c r="CW301" i="1" s="1"/>
  <c r="V301" i="1" s="1"/>
  <c r="AJ301" i="1"/>
  <c r="CX301" i="1" s="1"/>
  <c r="W301" i="1" s="1"/>
  <c r="CQ301" i="1"/>
  <c r="CR301" i="1"/>
  <c r="CU301" i="1"/>
  <c r="CV301" i="1"/>
  <c r="GL301" i="1"/>
  <c r="GO301" i="1"/>
  <c r="GP301" i="1"/>
  <c r="GV301" i="1"/>
  <c r="HC301" i="1"/>
  <c r="GX301" i="1" s="1"/>
  <c r="N302" i="1"/>
  <c r="P302" i="1"/>
  <c r="T302" i="1"/>
  <c r="U302" i="1"/>
  <c r="AC302" i="1"/>
  <c r="AD302" i="1"/>
  <c r="AB302" i="1" s="1"/>
  <c r="AE302" i="1"/>
  <c r="AF302" i="1"/>
  <c r="CT302" i="1" s="1"/>
  <c r="AG302" i="1"/>
  <c r="AH302" i="1"/>
  <c r="AI302" i="1"/>
  <c r="CW302" i="1" s="1"/>
  <c r="V302" i="1" s="1"/>
  <c r="AJ302" i="1"/>
  <c r="CX302" i="1" s="1"/>
  <c r="W302" i="1" s="1"/>
  <c r="CQ302" i="1"/>
  <c r="CR302" i="1"/>
  <c r="CU302" i="1"/>
  <c r="CV302" i="1"/>
  <c r="GL302" i="1"/>
  <c r="GO302" i="1"/>
  <c r="GP302" i="1"/>
  <c r="GV302" i="1"/>
  <c r="HC302" i="1"/>
  <c r="GX302" i="1" s="1"/>
  <c r="N303" i="1"/>
  <c r="P303" i="1"/>
  <c r="T303" i="1"/>
  <c r="U303" i="1"/>
  <c r="AC303" i="1"/>
  <c r="AD303" i="1"/>
  <c r="AB303" i="1" s="1"/>
  <c r="AE303" i="1"/>
  <c r="AF303" i="1"/>
  <c r="CT303" i="1" s="1"/>
  <c r="AG303" i="1"/>
  <c r="AH303" i="1"/>
  <c r="AI303" i="1"/>
  <c r="CW303" i="1" s="1"/>
  <c r="V303" i="1" s="1"/>
  <c r="AJ303" i="1"/>
  <c r="CX303" i="1" s="1"/>
  <c r="W303" i="1" s="1"/>
  <c r="CQ303" i="1"/>
  <c r="CR303" i="1"/>
  <c r="CU303" i="1"/>
  <c r="CV303" i="1"/>
  <c r="GL303" i="1"/>
  <c r="GO303" i="1"/>
  <c r="GP303" i="1"/>
  <c r="GV303" i="1"/>
  <c r="HC303" i="1"/>
  <c r="GX303" i="1" s="1"/>
  <c r="N304" i="1"/>
  <c r="P304" i="1"/>
  <c r="T304" i="1"/>
  <c r="U304" i="1"/>
  <c r="AC304" i="1"/>
  <c r="AD304" i="1"/>
  <c r="AB304" i="1" s="1"/>
  <c r="AE304" i="1"/>
  <c r="AF304" i="1"/>
  <c r="CT304" i="1" s="1"/>
  <c r="AG304" i="1"/>
  <c r="AH304" i="1"/>
  <c r="AI304" i="1"/>
  <c r="CW304" i="1" s="1"/>
  <c r="V304" i="1" s="1"/>
  <c r="AJ304" i="1"/>
  <c r="CX304" i="1" s="1"/>
  <c r="W304" i="1" s="1"/>
  <c r="CQ304" i="1"/>
  <c r="CR304" i="1"/>
  <c r="CU304" i="1"/>
  <c r="CV304" i="1"/>
  <c r="GL304" i="1"/>
  <c r="GO304" i="1"/>
  <c r="GP304" i="1"/>
  <c r="GV304" i="1"/>
  <c r="HC304" i="1"/>
  <c r="GX304" i="1" s="1"/>
  <c r="N305" i="1"/>
  <c r="P305" i="1"/>
  <c r="T305" i="1"/>
  <c r="U305" i="1"/>
  <c r="AC305" i="1"/>
  <c r="AD305" i="1"/>
  <c r="AB305" i="1" s="1"/>
  <c r="AE305" i="1"/>
  <c r="AF305" i="1"/>
  <c r="CT305" i="1" s="1"/>
  <c r="AG305" i="1"/>
  <c r="AH305" i="1"/>
  <c r="AI305" i="1"/>
  <c r="CW305" i="1" s="1"/>
  <c r="V305" i="1" s="1"/>
  <c r="AJ305" i="1"/>
  <c r="CX305" i="1" s="1"/>
  <c r="W305" i="1" s="1"/>
  <c r="CQ305" i="1"/>
  <c r="CR305" i="1"/>
  <c r="CU305" i="1"/>
  <c r="CV305" i="1"/>
  <c r="GL305" i="1"/>
  <c r="GO305" i="1"/>
  <c r="GP305" i="1"/>
  <c r="GV305" i="1"/>
  <c r="HC305" i="1"/>
  <c r="GX305" i="1" s="1"/>
  <c r="N306" i="1"/>
  <c r="P306" i="1"/>
  <c r="T306" i="1"/>
  <c r="U306" i="1"/>
  <c r="AC306" i="1"/>
  <c r="AD306" i="1"/>
  <c r="AB306" i="1" s="1"/>
  <c r="AE306" i="1"/>
  <c r="AF306" i="1"/>
  <c r="CT306" i="1" s="1"/>
  <c r="AG306" i="1"/>
  <c r="AH306" i="1"/>
  <c r="AI306" i="1"/>
  <c r="CW306" i="1" s="1"/>
  <c r="V306" i="1" s="1"/>
  <c r="AJ306" i="1"/>
  <c r="CX306" i="1" s="1"/>
  <c r="W306" i="1" s="1"/>
  <c r="CQ306" i="1"/>
  <c r="CR306" i="1"/>
  <c r="CU306" i="1"/>
  <c r="CV306" i="1"/>
  <c r="GL306" i="1"/>
  <c r="GO306" i="1"/>
  <c r="GP306" i="1"/>
  <c r="GV306" i="1"/>
  <c r="HC306" i="1"/>
  <c r="GX306" i="1" s="1"/>
  <c r="N307" i="1"/>
  <c r="P307" i="1"/>
  <c r="T307" i="1"/>
  <c r="U307" i="1"/>
  <c r="AC307" i="1"/>
  <c r="AD307" i="1"/>
  <c r="AB307" i="1" s="1"/>
  <c r="AE307" i="1"/>
  <c r="AF307" i="1"/>
  <c r="CT307" i="1" s="1"/>
  <c r="AG307" i="1"/>
  <c r="AH307" i="1"/>
  <c r="AI307" i="1"/>
  <c r="CW307" i="1" s="1"/>
  <c r="V307" i="1" s="1"/>
  <c r="AJ307" i="1"/>
  <c r="CX307" i="1" s="1"/>
  <c r="W307" i="1" s="1"/>
  <c r="CQ307" i="1"/>
  <c r="CR307" i="1"/>
  <c r="CU307" i="1"/>
  <c r="CV307" i="1"/>
  <c r="GL307" i="1"/>
  <c r="GO307" i="1"/>
  <c r="GP307" i="1"/>
  <c r="GV307" i="1"/>
  <c r="HC307" i="1"/>
  <c r="GX307" i="1" s="1"/>
  <c r="N308" i="1"/>
  <c r="P308" i="1"/>
  <c r="T308" i="1"/>
  <c r="U308" i="1"/>
  <c r="AC308" i="1"/>
  <c r="AD308" i="1"/>
  <c r="AB308" i="1" s="1"/>
  <c r="AE308" i="1"/>
  <c r="AF308" i="1"/>
  <c r="CT308" i="1" s="1"/>
  <c r="AG308" i="1"/>
  <c r="AH308" i="1"/>
  <c r="AI308" i="1"/>
  <c r="CW308" i="1" s="1"/>
  <c r="V308" i="1" s="1"/>
  <c r="AJ308" i="1"/>
  <c r="CX308" i="1" s="1"/>
  <c r="W308" i="1" s="1"/>
  <c r="CQ308" i="1"/>
  <c r="CR308" i="1"/>
  <c r="CU308" i="1"/>
  <c r="CV308" i="1"/>
  <c r="GL308" i="1"/>
  <c r="GO308" i="1"/>
  <c r="GP308" i="1"/>
  <c r="GV308" i="1"/>
  <c r="HC308" i="1"/>
  <c r="GX308" i="1" s="1"/>
  <c r="N309" i="1"/>
  <c r="P309" i="1"/>
  <c r="T309" i="1"/>
  <c r="U309" i="1"/>
  <c r="AC309" i="1"/>
  <c r="AD309" i="1"/>
  <c r="AB309" i="1" s="1"/>
  <c r="AE309" i="1"/>
  <c r="AF309" i="1"/>
  <c r="CT309" i="1" s="1"/>
  <c r="AG309" i="1"/>
  <c r="AH309" i="1"/>
  <c r="AI309" i="1"/>
  <c r="CW309" i="1" s="1"/>
  <c r="V309" i="1" s="1"/>
  <c r="AJ309" i="1"/>
  <c r="CX309" i="1" s="1"/>
  <c r="W309" i="1" s="1"/>
  <c r="CQ309" i="1"/>
  <c r="CR309" i="1"/>
  <c r="CU309" i="1"/>
  <c r="CV309" i="1"/>
  <c r="GL309" i="1"/>
  <c r="GO309" i="1"/>
  <c r="GP309" i="1"/>
  <c r="GV309" i="1"/>
  <c r="HC309" i="1"/>
  <c r="GX309" i="1" s="1"/>
  <c r="N310" i="1"/>
  <c r="P310" i="1"/>
  <c r="T310" i="1"/>
  <c r="U310" i="1"/>
  <c r="AC310" i="1"/>
  <c r="AD310" i="1"/>
  <c r="AB310" i="1" s="1"/>
  <c r="AE310" i="1"/>
  <c r="AF310" i="1"/>
  <c r="CT310" i="1" s="1"/>
  <c r="AG310" i="1"/>
  <c r="AH310" i="1"/>
  <c r="AI310" i="1"/>
  <c r="CW310" i="1" s="1"/>
  <c r="V310" i="1" s="1"/>
  <c r="AJ310" i="1"/>
  <c r="CX310" i="1" s="1"/>
  <c r="W310" i="1" s="1"/>
  <c r="CQ310" i="1"/>
  <c r="CR310" i="1"/>
  <c r="CU310" i="1"/>
  <c r="CV310" i="1"/>
  <c r="GL310" i="1"/>
  <c r="GN310" i="1"/>
  <c r="GP310" i="1"/>
  <c r="GV310" i="1"/>
  <c r="HC310" i="1"/>
  <c r="GX310" i="1" s="1"/>
  <c r="N311" i="1"/>
  <c r="P311" i="1"/>
  <c r="T311" i="1"/>
  <c r="U311" i="1"/>
  <c r="AC311" i="1"/>
  <c r="AD311" i="1"/>
  <c r="AB311" i="1" s="1"/>
  <c r="AE311" i="1"/>
  <c r="AF311" i="1"/>
  <c r="CT311" i="1" s="1"/>
  <c r="AG311" i="1"/>
  <c r="AH311" i="1"/>
  <c r="AI311" i="1"/>
  <c r="CW311" i="1" s="1"/>
  <c r="V311" i="1" s="1"/>
  <c r="AJ311" i="1"/>
  <c r="CX311" i="1" s="1"/>
  <c r="W311" i="1" s="1"/>
  <c r="CQ311" i="1"/>
  <c r="CR311" i="1"/>
  <c r="CU311" i="1"/>
  <c r="CV311" i="1"/>
  <c r="GL311" i="1"/>
  <c r="GN311" i="1"/>
  <c r="GP311" i="1"/>
  <c r="GV311" i="1"/>
  <c r="HC311" i="1"/>
  <c r="GX311" i="1" s="1"/>
  <c r="N312" i="1"/>
  <c r="P312" i="1"/>
  <c r="T312" i="1"/>
  <c r="U312" i="1"/>
  <c r="AC312" i="1"/>
  <c r="AD312" i="1"/>
  <c r="AB312" i="1" s="1"/>
  <c r="AE312" i="1"/>
  <c r="AF312" i="1"/>
  <c r="CT312" i="1" s="1"/>
  <c r="AG312" i="1"/>
  <c r="AH312" i="1"/>
  <c r="AI312" i="1"/>
  <c r="CW312" i="1" s="1"/>
  <c r="V312" i="1" s="1"/>
  <c r="AJ312" i="1"/>
  <c r="CX312" i="1" s="1"/>
  <c r="W312" i="1" s="1"/>
  <c r="CQ312" i="1"/>
  <c r="CR312" i="1"/>
  <c r="CU312" i="1"/>
  <c r="CV312" i="1"/>
  <c r="GL312" i="1"/>
  <c r="GO312" i="1"/>
  <c r="GP312" i="1"/>
  <c r="GV312" i="1"/>
  <c r="HC312" i="1"/>
  <c r="GX312" i="1" s="1"/>
  <c r="N313" i="1"/>
  <c r="P313" i="1"/>
  <c r="T313" i="1"/>
  <c r="U313" i="1"/>
  <c r="AC313" i="1"/>
  <c r="AD313" i="1"/>
  <c r="AB313" i="1" s="1"/>
  <c r="AE313" i="1"/>
  <c r="AF313" i="1"/>
  <c r="CT313" i="1" s="1"/>
  <c r="AG313" i="1"/>
  <c r="AH313" i="1"/>
  <c r="AI313" i="1"/>
  <c r="CW313" i="1" s="1"/>
  <c r="V313" i="1" s="1"/>
  <c r="AJ313" i="1"/>
  <c r="CX313" i="1" s="1"/>
  <c r="W313" i="1" s="1"/>
  <c r="CQ313" i="1"/>
  <c r="CR313" i="1"/>
  <c r="CU313" i="1"/>
  <c r="CV313" i="1"/>
  <c r="GL313" i="1"/>
  <c r="GO313" i="1"/>
  <c r="GP313" i="1"/>
  <c r="GV313" i="1"/>
  <c r="HC313" i="1"/>
  <c r="GX313" i="1" s="1"/>
  <c r="B315" i="1"/>
  <c r="B270" i="1" s="1"/>
  <c r="C315" i="1"/>
  <c r="C270" i="1" s="1"/>
  <c r="D315" i="1"/>
  <c r="D270" i="1" s="1"/>
  <c r="F315" i="1"/>
  <c r="F270" i="1" s="1"/>
  <c r="G315" i="1"/>
  <c r="G270" i="1" s="1"/>
  <c r="AZ315" i="1"/>
  <c r="AZ270" i="1" s="1"/>
  <c r="BX315" i="1"/>
  <c r="BX270" i="1" s="1"/>
  <c r="BY315" i="1"/>
  <c r="BY270" i="1" s="1"/>
  <c r="CI315" i="1"/>
  <c r="CI270" i="1" s="1"/>
  <c r="CK315" i="1"/>
  <c r="CK270" i="1" s="1"/>
  <c r="CL315" i="1"/>
  <c r="CL270" i="1" s="1"/>
  <c r="CM315" i="1"/>
  <c r="CM270" i="1" s="1"/>
  <c r="FP315" i="1"/>
  <c r="FP270" i="1" s="1"/>
  <c r="FQ315" i="1"/>
  <c r="EH315" i="1" s="1"/>
  <c r="FR315" i="1"/>
  <c r="FV315" i="1"/>
  <c r="FV270" i="1" s="1"/>
  <c r="GC315" i="1"/>
  <c r="GC270" i="1" s="1"/>
  <c r="GD315" i="1"/>
  <c r="GD270" i="1" s="1"/>
  <c r="GE315" i="1"/>
  <c r="GE270" i="1" s="1"/>
  <c r="B345" i="1"/>
  <c r="B22" i="1" s="1"/>
  <c r="C345" i="1"/>
  <c r="C22" i="1" s="1"/>
  <c r="D345" i="1"/>
  <c r="D22" i="1" s="1"/>
  <c r="F345" i="1"/>
  <c r="F22" i="1" s="1"/>
  <c r="G345" i="1"/>
  <c r="G22" i="1" s="1"/>
  <c r="F374" i="1"/>
  <c r="P374" i="1"/>
  <c r="F378" i="1"/>
  <c r="P378" i="1"/>
  <c r="B384" i="1"/>
  <c r="B18" i="1" s="1"/>
  <c r="C384" i="1"/>
  <c r="C18" i="1" s="1"/>
  <c r="D384" i="1"/>
  <c r="D18" i="1" s="1"/>
  <c r="F384" i="1"/>
  <c r="F18" i="1" s="1"/>
  <c r="G384" i="1"/>
  <c r="G18" i="1" s="1"/>
  <c r="F12" i="6"/>
  <c r="G12" i="6"/>
  <c r="K113" i="8" l="1"/>
  <c r="K76" i="8"/>
  <c r="J58" i="7"/>
  <c r="J95" i="7"/>
  <c r="H95" i="7"/>
  <c r="AI270" i="1"/>
  <c r="V315" i="1"/>
  <c r="AH270" i="1"/>
  <c r="U315" i="1"/>
  <c r="CJ315" i="1"/>
  <c r="CY290" i="1"/>
  <c r="X290" i="1" s="1"/>
  <c r="CZ290" i="1"/>
  <c r="Y290" i="1" s="1"/>
  <c r="AH231" i="1"/>
  <c r="U238" i="1"/>
  <c r="DZ180" i="1"/>
  <c r="DM199" i="1"/>
  <c r="FR270" i="1"/>
  <c r="FY315" i="1"/>
  <c r="EI315" i="1"/>
  <c r="CS313" i="1"/>
  <c r="Q313" i="1"/>
  <c r="R313" i="1"/>
  <c r="CS312" i="1"/>
  <c r="Q312" i="1"/>
  <c r="R312" i="1"/>
  <c r="CS311" i="1"/>
  <c r="Q311" i="1"/>
  <c r="R311" i="1"/>
  <c r="CS310" i="1"/>
  <c r="Q310" i="1"/>
  <c r="R310" i="1"/>
  <c r="CS309" i="1"/>
  <c r="Q309" i="1"/>
  <c r="R309" i="1"/>
  <c r="CS308" i="1"/>
  <c r="Q308" i="1"/>
  <c r="R308" i="1"/>
  <c r="CS307" i="1"/>
  <c r="Q307" i="1"/>
  <c r="R307" i="1"/>
  <c r="CS306" i="1"/>
  <c r="Q306" i="1"/>
  <c r="R306" i="1"/>
  <c r="CS305" i="1"/>
  <c r="Q305" i="1"/>
  <c r="R305" i="1"/>
  <c r="CS304" i="1"/>
  <c r="Q304" i="1"/>
  <c r="R304" i="1"/>
  <c r="CS303" i="1"/>
  <c r="Q303" i="1"/>
  <c r="R303" i="1"/>
  <c r="CS302" i="1"/>
  <c r="Q302" i="1"/>
  <c r="R302" i="1"/>
  <c r="CS301" i="1"/>
  <c r="Q301" i="1"/>
  <c r="R301" i="1"/>
  <c r="DW315" i="1" s="1"/>
  <c r="CS300" i="1"/>
  <c r="Q300" i="1"/>
  <c r="R300" i="1"/>
  <c r="CS299" i="1"/>
  <c r="R299" i="1"/>
  <c r="CP295" i="1"/>
  <c r="O295" i="1" s="1"/>
  <c r="CY294" i="1"/>
  <c r="X294" i="1" s="1"/>
  <c r="CZ294" i="1"/>
  <c r="Y294" i="1" s="1"/>
  <c r="CP291" i="1"/>
  <c r="O291" i="1" s="1"/>
  <c r="CT287" i="1"/>
  <c r="S287" i="1"/>
  <c r="CP298" i="1"/>
  <c r="O298" i="1" s="1"/>
  <c r="DZ315" i="1"/>
  <c r="CY295" i="1"/>
  <c r="X295" i="1" s="1"/>
  <c r="CZ295" i="1"/>
  <c r="Y295" i="1" s="1"/>
  <c r="CY291" i="1"/>
  <c r="X291" i="1" s="1"/>
  <c r="CZ291" i="1"/>
  <c r="Y291" i="1" s="1"/>
  <c r="CT286" i="1"/>
  <c r="S286" i="1"/>
  <c r="W299" i="1"/>
  <c r="EB315" i="1" s="1"/>
  <c r="AD315" i="1"/>
  <c r="AJ315" i="1"/>
  <c r="GB315" i="1"/>
  <c r="GM273" i="1"/>
  <c r="P299" i="1"/>
  <c r="Q299" i="1"/>
  <c r="F326" i="1"/>
  <c r="ET315" i="1"/>
  <c r="V299" i="1"/>
  <c r="EA315" i="1" s="1"/>
  <c r="T299" i="1"/>
  <c r="DY315" i="1" s="1"/>
  <c r="BZ270" i="1"/>
  <c r="AQ315" i="1"/>
  <c r="CP297" i="1"/>
  <c r="O297" i="1" s="1"/>
  <c r="CY296" i="1"/>
  <c r="X296" i="1" s="1"/>
  <c r="GM296" i="1" s="1"/>
  <c r="GN296" i="1" s="1"/>
  <c r="CZ296" i="1"/>
  <c r="Y296" i="1" s="1"/>
  <c r="CP293" i="1"/>
  <c r="O293" i="1" s="1"/>
  <c r="CY292" i="1"/>
  <c r="X292" i="1" s="1"/>
  <c r="GM292" i="1" s="1"/>
  <c r="GN292" i="1" s="1"/>
  <c r="CZ292" i="1"/>
  <c r="Y292" i="1" s="1"/>
  <c r="EH270" i="1"/>
  <c r="P324" i="1"/>
  <c r="EU315" i="1"/>
  <c r="CP312" i="1"/>
  <c r="O312" i="1" s="1"/>
  <c r="CP311" i="1"/>
  <c r="O311" i="1" s="1"/>
  <c r="CP304" i="1"/>
  <c r="O304" i="1" s="1"/>
  <c r="CP303" i="1"/>
  <c r="O303" i="1" s="1"/>
  <c r="CD270" i="1"/>
  <c r="AU315" i="1"/>
  <c r="CQ290" i="1"/>
  <c r="P290" i="1"/>
  <c r="CP290" i="1" s="1"/>
  <c r="O290" i="1" s="1"/>
  <c r="GM290" i="1" s="1"/>
  <c r="GN290" i="1" s="1"/>
  <c r="CS289" i="1"/>
  <c r="Q289" i="1"/>
  <c r="CP289" i="1" s="1"/>
  <c r="O289" i="1" s="1"/>
  <c r="R289" i="1"/>
  <c r="Q288" i="1"/>
  <c r="CS288" i="1"/>
  <c r="R288" i="1"/>
  <c r="DV315" i="1"/>
  <c r="EM315" i="1"/>
  <c r="CY297" i="1"/>
  <c r="X297" i="1" s="1"/>
  <c r="CZ297" i="1"/>
  <c r="Y297" i="1" s="1"/>
  <c r="GM294" i="1"/>
  <c r="GN294" i="1" s="1"/>
  <c r="CY293" i="1"/>
  <c r="X293" i="1" s="1"/>
  <c r="CZ293" i="1"/>
  <c r="Y293" i="1" s="1"/>
  <c r="AG315" i="1"/>
  <c r="S313" i="1"/>
  <c r="S312" i="1"/>
  <c r="S311" i="1"/>
  <c r="S310" i="1"/>
  <c r="CP310" i="1" s="1"/>
  <c r="O310" i="1" s="1"/>
  <c r="S309" i="1"/>
  <c r="CP309" i="1" s="1"/>
  <c r="O309" i="1" s="1"/>
  <c r="S308" i="1"/>
  <c r="S307" i="1"/>
  <c r="S306" i="1"/>
  <c r="S305" i="1"/>
  <c r="S304" i="1"/>
  <c r="S303" i="1"/>
  <c r="S302" i="1"/>
  <c r="CP302" i="1" s="1"/>
  <c r="O302" i="1" s="1"/>
  <c r="S301" i="1"/>
  <c r="CP301" i="1" s="1"/>
  <c r="O301" i="1" s="1"/>
  <c r="S300" i="1"/>
  <c r="S299" i="1"/>
  <c r="CT297" i="1"/>
  <c r="CT296" i="1"/>
  <c r="CT295" i="1"/>
  <c r="CT294" i="1"/>
  <c r="CT293" i="1"/>
  <c r="CT292" i="1"/>
  <c r="CT291" i="1"/>
  <c r="S289" i="1"/>
  <c r="S288" i="1"/>
  <c r="P284" i="1"/>
  <c r="AB284" i="1"/>
  <c r="CQ284" i="1"/>
  <c r="CP279" i="1"/>
  <c r="O279" i="1" s="1"/>
  <c r="CY278" i="1"/>
  <c r="X278" i="1" s="1"/>
  <c r="CZ278" i="1"/>
  <c r="Y278" i="1" s="1"/>
  <c r="FQ270" i="1"/>
  <c r="EH231" i="1"/>
  <c r="P247" i="1"/>
  <c r="DN238" i="1"/>
  <c r="EA231" i="1"/>
  <c r="GA315" i="1"/>
  <c r="CG315" i="1"/>
  <c r="AP315" i="1"/>
  <c r="CQ298" i="1"/>
  <c r="CS297" i="1"/>
  <c r="CS296" i="1"/>
  <c r="CS295" i="1"/>
  <c r="CS294" i="1"/>
  <c r="CS293" i="1"/>
  <c r="CS292" i="1"/>
  <c r="CS291" i="1"/>
  <c r="CQ287" i="1"/>
  <c r="P285" i="1"/>
  <c r="CQ285" i="1"/>
  <c r="CY279" i="1"/>
  <c r="X279" i="1" s="1"/>
  <c r="CZ279" i="1"/>
  <c r="Y279" i="1" s="1"/>
  <c r="EV238" i="1"/>
  <c r="GE231" i="1"/>
  <c r="DY231" i="1"/>
  <c r="DL238" i="1"/>
  <c r="CT234" i="1"/>
  <c r="S234" i="1"/>
  <c r="AO315" i="1"/>
  <c r="P286" i="1"/>
  <c r="CP286" i="1" s="1"/>
  <c r="O286" i="1" s="1"/>
  <c r="CQ286" i="1"/>
  <c r="CY284" i="1"/>
  <c r="X284" i="1" s="1"/>
  <c r="CZ284" i="1"/>
  <c r="Y284" i="1" s="1"/>
  <c r="GM272" i="1"/>
  <c r="BD315" i="1"/>
  <c r="AB298" i="1"/>
  <c r="R298" i="1"/>
  <c r="CY298" i="1" s="1"/>
  <c r="X298" i="1" s="1"/>
  <c r="AD297" i="1"/>
  <c r="AB297" i="1" s="1"/>
  <c r="AD296" i="1"/>
  <c r="AB296" i="1" s="1"/>
  <c r="AD295" i="1"/>
  <c r="AB295" i="1" s="1"/>
  <c r="AD294" i="1"/>
  <c r="AB294" i="1" s="1"/>
  <c r="AD293" i="1"/>
  <c r="AB293" i="1" s="1"/>
  <c r="AD292" i="1"/>
  <c r="AB292" i="1" s="1"/>
  <c r="AD291" i="1"/>
  <c r="AB291" i="1" s="1"/>
  <c r="AB287" i="1"/>
  <c r="AB286" i="1"/>
  <c r="FR231" i="1"/>
  <c r="EI238" i="1"/>
  <c r="FY238" i="1"/>
  <c r="GA238" i="1"/>
  <c r="BA238" i="1"/>
  <c r="CJ231" i="1"/>
  <c r="EG315" i="1"/>
  <c r="BC315" i="1"/>
  <c r="S285" i="1"/>
  <c r="CP274" i="1"/>
  <c r="O274" i="1" s="1"/>
  <c r="FX238" i="1"/>
  <c r="FW238" i="1"/>
  <c r="FZ238" i="1"/>
  <c r="DU231" i="1"/>
  <c r="CD231" i="1"/>
  <c r="AU238" i="1"/>
  <c r="EV315" i="1"/>
  <c r="BB315" i="1"/>
  <c r="CS283" i="1"/>
  <c r="AD283" i="1"/>
  <c r="AB283" i="1" s="1"/>
  <c r="DH231" i="1"/>
  <c r="P241" i="1"/>
  <c r="FV231" i="1"/>
  <c r="EM238" i="1"/>
  <c r="DW231" i="1"/>
  <c r="DJ238" i="1"/>
  <c r="AB282" i="1"/>
  <c r="CQ282" i="1"/>
  <c r="AD280" i="1"/>
  <c r="AB280" i="1" s="1"/>
  <c r="CS280" i="1"/>
  <c r="BD231" i="1"/>
  <c r="F263" i="1"/>
  <c r="GB238" i="1"/>
  <c r="CB238" i="1"/>
  <c r="DN199" i="1"/>
  <c r="AH180" i="1"/>
  <c r="U199" i="1"/>
  <c r="AD231" i="1"/>
  <c r="Q238" i="1"/>
  <c r="S235" i="1"/>
  <c r="CT235" i="1"/>
  <c r="CP234" i="1"/>
  <c r="O234" i="1" s="1"/>
  <c r="BZ238" i="1"/>
  <c r="FV180" i="1"/>
  <c r="EM199" i="1"/>
  <c r="GB199" i="1"/>
  <c r="DO238" i="1"/>
  <c r="AG238" i="1"/>
  <c r="DW180" i="1"/>
  <c r="DJ199" i="1"/>
  <c r="CY192" i="1"/>
  <c r="X192" i="1" s="1"/>
  <c r="CZ192" i="1"/>
  <c r="Y192" i="1" s="1"/>
  <c r="CY191" i="1"/>
  <c r="X191" i="1" s="1"/>
  <c r="CZ191" i="1"/>
  <c r="Y191" i="1" s="1"/>
  <c r="DV180" i="1"/>
  <c r="DI199" i="1"/>
  <c r="AG199" i="1"/>
  <c r="GM183" i="1"/>
  <c r="AJ199" i="1"/>
  <c r="GB103" i="1"/>
  <c r="ES148" i="1"/>
  <c r="CY138" i="1"/>
  <c r="X138" i="1" s="1"/>
  <c r="CZ138" i="1"/>
  <c r="Y138" i="1" s="1"/>
  <c r="DZ231" i="1"/>
  <c r="DM238" i="1"/>
  <c r="CP235" i="1"/>
  <c r="O235" i="1" s="1"/>
  <c r="FT238" i="1"/>
  <c r="AI238" i="1"/>
  <c r="AE238" i="1"/>
  <c r="CK180" i="1"/>
  <c r="BB199" i="1"/>
  <c r="DO199" i="1"/>
  <c r="EB180" i="1"/>
  <c r="AO231" i="1"/>
  <c r="F242" i="1"/>
  <c r="AP238" i="1"/>
  <c r="AC238" i="1"/>
  <c r="P194" i="1"/>
  <c r="CP194" i="1" s="1"/>
  <c r="O194" i="1" s="1"/>
  <c r="CQ194" i="1"/>
  <c r="DY199" i="1"/>
  <c r="EU238" i="1"/>
  <c r="S236" i="1"/>
  <c r="CT236" i="1"/>
  <c r="ER199" i="1"/>
  <c r="ET238" i="1"/>
  <c r="DI238" i="1"/>
  <c r="DV231" i="1"/>
  <c r="BB238" i="1"/>
  <c r="AJ231" i="1"/>
  <c r="W238" i="1"/>
  <c r="CP236" i="1"/>
  <c r="O236" i="1" s="1"/>
  <c r="FR180" i="1"/>
  <c r="FY199" i="1"/>
  <c r="EI199" i="1"/>
  <c r="EG238" i="1"/>
  <c r="BC238" i="1"/>
  <c r="F208" i="1"/>
  <c r="EU199" i="1"/>
  <c r="AZ199" i="1"/>
  <c r="DU199" i="1"/>
  <c r="T142" i="1"/>
  <c r="S142" i="1"/>
  <c r="CY130" i="1"/>
  <c r="X130" i="1" s="1"/>
  <c r="CZ130" i="1"/>
  <c r="Y130" i="1" s="1"/>
  <c r="ET199" i="1"/>
  <c r="CP186" i="1"/>
  <c r="O186" i="1" s="1"/>
  <c r="CP138" i="1"/>
  <c r="O138" i="1" s="1"/>
  <c r="GM138" i="1" s="1"/>
  <c r="GN138" i="1" s="1"/>
  <c r="EA148" i="1"/>
  <c r="S233" i="1"/>
  <c r="F203" i="1"/>
  <c r="BC199" i="1"/>
  <c r="CL180" i="1"/>
  <c r="CP191" i="1"/>
  <c r="O191" i="1" s="1"/>
  <c r="GM191" i="1" s="1"/>
  <c r="GO191" i="1" s="1"/>
  <c r="CY186" i="1"/>
  <c r="X186" i="1" s="1"/>
  <c r="CZ186" i="1"/>
  <c r="Y186" i="1" s="1"/>
  <c r="AI199" i="1"/>
  <c r="DY148" i="1"/>
  <c r="DZ148" i="1"/>
  <c r="BX231" i="1"/>
  <c r="F206" i="1"/>
  <c r="CY194" i="1"/>
  <c r="X194" i="1" s="1"/>
  <c r="CZ194" i="1"/>
  <c r="Y194" i="1" s="1"/>
  <c r="W142" i="1"/>
  <c r="EB148" i="1" s="1"/>
  <c r="CY132" i="1"/>
  <c r="X132" i="1" s="1"/>
  <c r="GM132" i="1" s="1"/>
  <c r="GN132" i="1" s="1"/>
  <c r="CZ132" i="1"/>
  <c r="Y132" i="1" s="1"/>
  <c r="EH199" i="1"/>
  <c r="CT197" i="1"/>
  <c r="S197" i="1"/>
  <c r="GM193" i="1"/>
  <c r="GO193" i="1" s="1"/>
  <c r="CP188" i="1"/>
  <c r="O188" i="1" s="1"/>
  <c r="EG199" i="1"/>
  <c r="BD199" i="1"/>
  <c r="CP197" i="1"/>
  <c r="O197" i="1" s="1"/>
  <c r="CP146" i="1"/>
  <c r="O146" i="1" s="1"/>
  <c r="CY141" i="1"/>
  <c r="X141" i="1" s="1"/>
  <c r="CZ141" i="1"/>
  <c r="Y141" i="1" s="1"/>
  <c r="CY140" i="1"/>
  <c r="X140" i="1" s="1"/>
  <c r="CZ140" i="1"/>
  <c r="Y140" i="1" s="1"/>
  <c r="Q142" i="1"/>
  <c r="R142" i="1"/>
  <c r="P142" i="1"/>
  <c r="CP142" i="1" s="1"/>
  <c r="O142" i="1" s="1"/>
  <c r="CY131" i="1"/>
  <c r="X131" i="1" s="1"/>
  <c r="GM130" i="1"/>
  <c r="GN130" i="1" s="1"/>
  <c r="AH148" i="1"/>
  <c r="EV199" i="1"/>
  <c r="CJ199" i="1"/>
  <c r="CP187" i="1"/>
  <c r="O187" i="1" s="1"/>
  <c r="GM187" i="1" s="1"/>
  <c r="GO187" i="1" s="1"/>
  <c r="CY182" i="1"/>
  <c r="X182" i="1" s="1"/>
  <c r="CZ182" i="1"/>
  <c r="Y182" i="1" s="1"/>
  <c r="CP182" i="1"/>
  <c r="O182" i="1" s="1"/>
  <c r="CY146" i="1"/>
  <c r="X146" i="1" s="1"/>
  <c r="CZ146" i="1"/>
  <c r="Y146" i="1" s="1"/>
  <c r="Q192" i="1"/>
  <c r="AD199" i="1" s="1"/>
  <c r="ER148" i="1"/>
  <c r="AX148" i="1"/>
  <c r="AP148" i="1"/>
  <c r="Q141" i="1"/>
  <c r="AB138" i="1"/>
  <c r="S127" i="1"/>
  <c r="CY114" i="1"/>
  <c r="X114" i="1" s="1"/>
  <c r="CZ114" i="1"/>
  <c r="Y114" i="1" s="1"/>
  <c r="AQ199" i="1"/>
  <c r="CQ196" i="1"/>
  <c r="AD196" i="1"/>
  <c r="CS194" i="1"/>
  <c r="CT193" i="1"/>
  <c r="P192" i="1"/>
  <c r="S190" i="1"/>
  <c r="CS188" i="1"/>
  <c r="S185" i="1"/>
  <c r="CP185" i="1" s="1"/>
  <c r="O185" i="1" s="1"/>
  <c r="BX180" i="1"/>
  <c r="EI148" i="1"/>
  <c r="AO148" i="1"/>
  <c r="AB145" i="1"/>
  <c r="R145" i="1"/>
  <c r="CY145" i="1" s="1"/>
  <c r="X145" i="1" s="1"/>
  <c r="S144" i="1"/>
  <c r="CT142" i="1"/>
  <c r="P141" i="1"/>
  <c r="Q140" i="1"/>
  <c r="AB137" i="1"/>
  <c r="R137" i="1"/>
  <c r="CZ137" i="1" s="1"/>
  <c r="Y137" i="1" s="1"/>
  <c r="S136" i="1"/>
  <c r="CQ135" i="1"/>
  <c r="AD135" i="1"/>
  <c r="CS133" i="1"/>
  <c r="CT132" i="1"/>
  <c r="P131" i="1"/>
  <c r="CP131" i="1" s="1"/>
  <c r="O131" i="1" s="1"/>
  <c r="GM131" i="1" s="1"/>
  <c r="GN131" i="1" s="1"/>
  <c r="AB129" i="1"/>
  <c r="R129" i="1"/>
  <c r="CZ129" i="1" s="1"/>
  <c r="Y129" i="1" s="1"/>
  <c r="Q128" i="1"/>
  <c r="CP128" i="1" s="1"/>
  <c r="O128" i="1" s="1"/>
  <c r="GM128" i="1" s="1"/>
  <c r="GN128" i="1" s="1"/>
  <c r="T127" i="1"/>
  <c r="Q127" i="1"/>
  <c r="T125" i="1"/>
  <c r="V123" i="1"/>
  <c r="V121" i="1"/>
  <c r="CZ188" i="1"/>
  <c r="Y188" i="1" s="1"/>
  <c r="FY148" i="1"/>
  <c r="EH148" i="1"/>
  <c r="BD148" i="1"/>
  <c r="P140" i="1"/>
  <c r="CW156" i="3"/>
  <c r="CU155" i="3"/>
  <c r="CX160" i="3"/>
  <c r="CV155" i="3"/>
  <c r="CW157" i="3"/>
  <c r="CX157" i="3"/>
  <c r="CZ133" i="1"/>
  <c r="Y133" i="1" s="1"/>
  <c r="GM133" i="1" s="1"/>
  <c r="GN133" i="1" s="1"/>
  <c r="GX127" i="1"/>
  <c r="AB196" i="1"/>
  <c r="R196" i="1"/>
  <c r="CZ196" i="1" s="1"/>
  <c r="Y196" i="1" s="1"/>
  <c r="S195" i="1"/>
  <c r="AD194" i="1"/>
  <c r="AB194" i="1" s="1"/>
  <c r="CS192" i="1"/>
  <c r="CT191" i="1"/>
  <c r="S189" i="1"/>
  <c r="CP189" i="1" s="1"/>
  <c r="O189" i="1" s="1"/>
  <c r="CQ188" i="1"/>
  <c r="AD188" i="1"/>
  <c r="CT186" i="1"/>
  <c r="S184" i="1"/>
  <c r="CT182" i="1"/>
  <c r="CD180" i="1"/>
  <c r="EG148" i="1"/>
  <c r="BC148" i="1"/>
  <c r="AU148" i="1"/>
  <c r="CT146" i="1"/>
  <c r="P145" i="1"/>
  <c r="CP145" i="1" s="1"/>
  <c r="O145" i="1" s="1"/>
  <c r="S143" i="1"/>
  <c r="CS141" i="1"/>
  <c r="CT140" i="1"/>
  <c r="S139" i="1"/>
  <c r="CT138" i="1"/>
  <c r="P137" i="1"/>
  <c r="CP137" i="1" s="1"/>
  <c r="O137" i="1" s="1"/>
  <c r="AB135" i="1"/>
  <c r="R135" i="1"/>
  <c r="CZ135" i="1" s="1"/>
  <c r="Y135" i="1" s="1"/>
  <c r="S134" i="1"/>
  <c r="CQ133" i="1"/>
  <c r="AD133" i="1"/>
  <c r="CS131" i="1"/>
  <c r="CT130" i="1"/>
  <c r="P129" i="1"/>
  <c r="CP129" i="1" s="1"/>
  <c r="O129" i="1" s="1"/>
  <c r="CS127" i="1"/>
  <c r="R127" i="1"/>
  <c r="AD127" i="1"/>
  <c r="R125" i="1"/>
  <c r="AD125" i="1"/>
  <c r="CS125" i="1"/>
  <c r="T123" i="1"/>
  <c r="AG148" i="1" s="1"/>
  <c r="CW122" i="3"/>
  <c r="CX128" i="3"/>
  <c r="CX136" i="3"/>
  <c r="CU121" i="3"/>
  <c r="CX122" i="3"/>
  <c r="CX125" i="3"/>
  <c r="CX133" i="3"/>
  <c r="CV121" i="3"/>
  <c r="CX130" i="3"/>
  <c r="CX121" i="3"/>
  <c r="CX137" i="3"/>
  <c r="CX126" i="3"/>
  <c r="CW123" i="3"/>
  <c r="CX134" i="3"/>
  <c r="P121" i="1"/>
  <c r="Q121" i="1"/>
  <c r="CP107" i="1"/>
  <c r="O107" i="1" s="1"/>
  <c r="EV148" i="1"/>
  <c r="BB148" i="1"/>
  <c r="AT148" i="1"/>
  <c r="P127" i="1"/>
  <c r="CP127" i="1" s="1"/>
  <c r="O127" i="1" s="1"/>
  <c r="AB127" i="1"/>
  <c r="CQ127" i="1"/>
  <c r="P125" i="1"/>
  <c r="AB125" i="1"/>
  <c r="CQ125" i="1"/>
  <c r="S124" i="1"/>
  <c r="CT124" i="1"/>
  <c r="Q123" i="1"/>
  <c r="S123" i="1"/>
  <c r="CP122" i="1"/>
  <c r="O122" i="1" s="1"/>
  <c r="CQ192" i="1"/>
  <c r="AD192" i="1"/>
  <c r="AB192" i="1" s="1"/>
  <c r="AB188" i="1"/>
  <c r="EU148" i="1"/>
  <c r="EM148" i="1"/>
  <c r="CS145" i="1"/>
  <c r="CQ141" i="1"/>
  <c r="AD141" i="1"/>
  <c r="AB141" i="1" s="1"/>
  <c r="Q139" i="1"/>
  <c r="CP139" i="1" s="1"/>
  <c r="O139" i="1" s="1"/>
  <c r="CS137" i="1"/>
  <c r="AB133" i="1"/>
  <c r="CQ131" i="1"/>
  <c r="AD131" i="1"/>
  <c r="AB131" i="1" s="1"/>
  <c r="CS129" i="1"/>
  <c r="CT128" i="1"/>
  <c r="GX123" i="1"/>
  <c r="CJ148" i="1" s="1"/>
  <c r="R123" i="1"/>
  <c r="AD123" i="1"/>
  <c r="CS123" i="1"/>
  <c r="AB122" i="1"/>
  <c r="S122" i="1"/>
  <c r="CT122" i="1"/>
  <c r="CP120" i="1"/>
  <c r="O120" i="1" s="1"/>
  <c r="CY107" i="1"/>
  <c r="X107" i="1" s="1"/>
  <c r="CP106" i="1"/>
  <c r="O106" i="1" s="1"/>
  <c r="ET148" i="1"/>
  <c r="EL148" i="1"/>
  <c r="CI148" i="1"/>
  <c r="CZ145" i="1"/>
  <c r="Y145" i="1" s="1"/>
  <c r="CX164" i="3"/>
  <c r="CX166" i="3"/>
  <c r="CX168" i="3"/>
  <c r="CU162" i="3"/>
  <c r="CV162" i="3"/>
  <c r="CX165" i="3"/>
  <c r="CT126" i="1"/>
  <c r="S126" i="1"/>
  <c r="AB124" i="1"/>
  <c r="AB123" i="1"/>
  <c r="AB120" i="1"/>
  <c r="S120" i="1"/>
  <c r="CT120" i="1"/>
  <c r="CP118" i="1"/>
  <c r="O118" i="1" s="1"/>
  <c r="CY106" i="1"/>
  <c r="X106" i="1" s="1"/>
  <c r="CZ106" i="1"/>
  <c r="Y106" i="1" s="1"/>
  <c r="AQ148" i="1"/>
  <c r="V127" i="1"/>
  <c r="V125" i="1"/>
  <c r="S125" i="1"/>
  <c r="CR123" i="1"/>
  <c r="Q124" i="1"/>
  <c r="CP124" i="1" s="1"/>
  <c r="O124" i="1" s="1"/>
  <c r="R124" i="1"/>
  <c r="DW148" i="1" s="1"/>
  <c r="CP114" i="1"/>
  <c r="O114" i="1" s="1"/>
  <c r="GM114" i="1" s="1"/>
  <c r="GN114" i="1" s="1"/>
  <c r="P123" i="1"/>
  <c r="CP123" i="1" s="1"/>
  <c r="O123" i="1" s="1"/>
  <c r="Q122" i="1"/>
  <c r="AB119" i="1"/>
  <c r="R119" i="1"/>
  <c r="CY119" i="1" s="1"/>
  <c r="X119" i="1" s="1"/>
  <c r="S118" i="1"/>
  <c r="CQ117" i="1"/>
  <c r="AD117" i="1"/>
  <c r="CS115" i="1"/>
  <c r="CT114" i="1"/>
  <c r="P113" i="1"/>
  <c r="CP113" i="1" s="1"/>
  <c r="O113" i="1" s="1"/>
  <c r="AB111" i="1"/>
  <c r="R111" i="1"/>
  <c r="CY111" i="1" s="1"/>
  <c r="X111" i="1" s="1"/>
  <c r="S110" i="1"/>
  <c r="CQ109" i="1"/>
  <c r="AD109" i="1"/>
  <c r="AB109" i="1" s="1"/>
  <c r="CS107" i="1"/>
  <c r="CT106" i="1"/>
  <c r="EB71" i="1"/>
  <c r="AJ71" i="1"/>
  <c r="CZ115" i="1"/>
  <c r="Y115" i="1" s="1"/>
  <c r="GM115" i="1" s="1"/>
  <c r="GN115" i="1" s="1"/>
  <c r="W113" i="1"/>
  <c r="AJ148" i="1" s="1"/>
  <c r="CZ107" i="1"/>
  <c r="Y107" i="1" s="1"/>
  <c r="CY57" i="1"/>
  <c r="X57" i="1" s="1"/>
  <c r="CZ57" i="1"/>
  <c r="Y57" i="1" s="1"/>
  <c r="DY71" i="1"/>
  <c r="DZ71" i="1"/>
  <c r="AI71" i="1"/>
  <c r="CY50" i="1"/>
  <c r="X50" i="1" s="1"/>
  <c r="S121" i="1"/>
  <c r="P119" i="1"/>
  <c r="CP119" i="1" s="1"/>
  <c r="O119" i="1" s="1"/>
  <c r="AB117" i="1"/>
  <c r="R117" i="1"/>
  <c r="CZ117" i="1" s="1"/>
  <c r="Y117" i="1" s="1"/>
  <c r="S116" i="1"/>
  <c r="CP116" i="1" s="1"/>
  <c r="O116" i="1" s="1"/>
  <c r="CQ115" i="1"/>
  <c r="AD115" i="1"/>
  <c r="CS113" i="1"/>
  <c r="CT112" i="1"/>
  <c r="P111" i="1"/>
  <c r="R109" i="1"/>
  <c r="CZ109" i="1" s="1"/>
  <c r="Y109" i="1" s="1"/>
  <c r="S108" i="1"/>
  <c r="CP108" i="1" s="1"/>
  <c r="O108" i="1" s="1"/>
  <c r="CQ107" i="1"/>
  <c r="AD107" i="1"/>
  <c r="CT105" i="1"/>
  <c r="CP65" i="1"/>
  <c r="O65" i="1" s="1"/>
  <c r="CY53" i="1"/>
  <c r="X53" i="1" s="1"/>
  <c r="CZ53" i="1"/>
  <c r="Y53" i="1" s="1"/>
  <c r="CY51" i="1"/>
  <c r="X51" i="1" s="1"/>
  <c r="CZ51" i="1"/>
  <c r="Y51" i="1" s="1"/>
  <c r="AG71" i="1"/>
  <c r="DV71" i="1"/>
  <c r="DW26" i="1"/>
  <c r="DJ71" i="1"/>
  <c r="CJ71" i="1"/>
  <c r="CQ123" i="1"/>
  <c r="CS119" i="1"/>
  <c r="AB115" i="1"/>
  <c r="CQ113" i="1"/>
  <c r="AD113" i="1"/>
  <c r="AB113" i="1" s="1"/>
  <c r="CS111" i="1"/>
  <c r="AB107" i="1"/>
  <c r="CZ105" i="1"/>
  <c r="Y105" i="1" s="1"/>
  <c r="Q105" i="1"/>
  <c r="R105" i="1"/>
  <c r="AE148" i="1" s="1"/>
  <c r="CY59" i="1"/>
  <c r="X59" i="1" s="1"/>
  <c r="CZ59" i="1"/>
  <c r="Y59" i="1" s="1"/>
  <c r="GB26" i="1"/>
  <c r="ES71" i="1"/>
  <c r="CP50" i="1"/>
  <c r="O50" i="1" s="1"/>
  <c r="CX148" i="3"/>
  <c r="CW139" i="3"/>
  <c r="CX145" i="3"/>
  <c r="CV138" i="3"/>
  <c r="CX141" i="3"/>
  <c r="CX149" i="3"/>
  <c r="CX150" i="3"/>
  <c r="CU138" i="3"/>
  <c r="CX139" i="3"/>
  <c r="CX142" i="3"/>
  <c r="CX146" i="3"/>
  <c r="CX152" i="3"/>
  <c r="CZ119" i="1"/>
  <c r="Y119" i="1" s="1"/>
  <c r="S113" i="1"/>
  <c r="CZ111" i="1"/>
  <c r="Y111" i="1" s="1"/>
  <c r="AD105" i="1"/>
  <c r="AB105" i="1" s="1"/>
  <c r="CY65" i="1"/>
  <c r="X65" i="1" s="1"/>
  <c r="CZ65" i="1"/>
  <c r="Y65" i="1" s="1"/>
  <c r="CZ55" i="1"/>
  <c r="Y55" i="1" s="1"/>
  <c r="CY55" i="1"/>
  <c r="X55" i="1" s="1"/>
  <c r="GM55" i="1" s="1"/>
  <c r="GN55" i="1" s="1"/>
  <c r="CP53" i="1"/>
  <c r="O53" i="1" s="1"/>
  <c r="GM53" i="1" s="1"/>
  <c r="GN53" i="1" s="1"/>
  <c r="S112" i="1"/>
  <c r="CP57" i="1"/>
  <c r="O57" i="1" s="1"/>
  <c r="GM57" i="1" s="1"/>
  <c r="GN57" i="1" s="1"/>
  <c r="CY54" i="1"/>
  <c r="X54" i="1" s="1"/>
  <c r="GM54" i="1" s="1"/>
  <c r="GN54" i="1" s="1"/>
  <c r="CY64" i="1"/>
  <c r="X64" i="1" s="1"/>
  <c r="CZ64" i="1"/>
  <c r="Y64" i="1" s="1"/>
  <c r="CY62" i="1"/>
  <c r="X62" i="1" s="1"/>
  <c r="GM59" i="1"/>
  <c r="GN59" i="1" s="1"/>
  <c r="CY58" i="1"/>
  <c r="X58" i="1" s="1"/>
  <c r="EA71" i="1"/>
  <c r="AH71" i="1"/>
  <c r="CY48" i="1"/>
  <c r="X48" i="1" s="1"/>
  <c r="GM48" i="1" s="1"/>
  <c r="GN48" i="1" s="1"/>
  <c r="ET71" i="1"/>
  <c r="CI71" i="1"/>
  <c r="CZ54" i="1"/>
  <c r="Y54" i="1" s="1"/>
  <c r="P51" i="1"/>
  <c r="AB50" i="1"/>
  <c r="R50" i="1"/>
  <c r="AE71" i="1" s="1"/>
  <c r="AD49" i="1"/>
  <c r="AB49" i="1" s="1"/>
  <c r="CZ48" i="1"/>
  <c r="Y48" i="1" s="1"/>
  <c r="Q46" i="1"/>
  <c r="S44" i="1"/>
  <c r="CP37" i="1"/>
  <c r="O37" i="1" s="1"/>
  <c r="CY31" i="1"/>
  <c r="X31" i="1" s="1"/>
  <c r="CZ31" i="1"/>
  <c r="Y31" i="1" s="1"/>
  <c r="AQ71" i="1"/>
  <c r="S69" i="1"/>
  <c r="CP69" i="1" s="1"/>
  <c r="O69" i="1" s="1"/>
  <c r="CT67" i="1"/>
  <c r="P66" i="1"/>
  <c r="CP66" i="1" s="1"/>
  <c r="O66" i="1" s="1"/>
  <c r="AB64" i="1"/>
  <c r="R64" i="1"/>
  <c r="S63" i="1"/>
  <c r="CP63" i="1" s="1"/>
  <c r="O63" i="1" s="1"/>
  <c r="CQ62" i="1"/>
  <c r="AD62" i="1"/>
  <c r="AB62" i="1" s="1"/>
  <c r="CS60" i="1"/>
  <c r="CT59" i="1"/>
  <c r="P58" i="1"/>
  <c r="CP58" i="1" s="1"/>
  <c r="O58" i="1" s="1"/>
  <c r="GM58" i="1" s="1"/>
  <c r="GN58" i="1" s="1"/>
  <c r="AB56" i="1"/>
  <c r="R56" i="1"/>
  <c r="CQ54" i="1"/>
  <c r="AD54" i="1"/>
  <c r="AB54" i="1" s="1"/>
  <c r="CS52" i="1"/>
  <c r="CT51" i="1"/>
  <c r="Q50" i="1"/>
  <c r="S49" i="1"/>
  <c r="CQ48" i="1"/>
  <c r="W46" i="1"/>
  <c r="T46" i="1"/>
  <c r="V44" i="1"/>
  <c r="CP34" i="1"/>
  <c r="O34" i="1" s="1"/>
  <c r="CY30" i="1"/>
  <c r="X30" i="1" s="1"/>
  <c r="CZ30" i="1"/>
  <c r="Y30" i="1" s="1"/>
  <c r="GA71" i="1"/>
  <c r="AX71" i="1"/>
  <c r="AP71" i="1"/>
  <c r="GM45" i="1"/>
  <c r="GN45" i="1" s="1"/>
  <c r="EI71" i="1"/>
  <c r="AO71" i="1"/>
  <c r="S68" i="1"/>
  <c r="CS66" i="1"/>
  <c r="CT65" i="1"/>
  <c r="P64" i="1"/>
  <c r="CP64" i="1" s="1"/>
  <c r="O64" i="1" s="1"/>
  <c r="R62" i="1"/>
  <c r="CZ62" i="1" s="1"/>
  <c r="Y62" i="1" s="1"/>
  <c r="S61" i="1"/>
  <c r="DX71" i="1" s="1"/>
  <c r="CQ60" i="1"/>
  <c r="AD60" i="1"/>
  <c r="CS58" i="1"/>
  <c r="CT57" i="1"/>
  <c r="P56" i="1"/>
  <c r="CP56" i="1" s="1"/>
  <c r="O56" i="1" s="1"/>
  <c r="CQ52" i="1"/>
  <c r="AD52" i="1"/>
  <c r="CT50" i="1"/>
  <c r="AB48" i="1"/>
  <c r="R46" i="1"/>
  <c r="CY46" i="1" s="1"/>
  <c r="X46" i="1" s="1"/>
  <c r="AD46" i="1"/>
  <c r="AB46" i="1" s="1"/>
  <c r="CS46" i="1"/>
  <c r="CZ45" i="1"/>
  <c r="Y45" i="1" s="1"/>
  <c r="W44" i="1"/>
  <c r="T44" i="1"/>
  <c r="S43" i="1"/>
  <c r="CP43" i="1" s="1"/>
  <c r="O43" i="1" s="1"/>
  <c r="CT43" i="1"/>
  <c r="AB36" i="1"/>
  <c r="CP35" i="1"/>
  <c r="O35" i="1" s="1"/>
  <c r="GM35" i="1" s="1"/>
  <c r="GN35" i="1" s="1"/>
  <c r="GM33" i="1"/>
  <c r="GN33" i="1" s="1"/>
  <c r="CP31" i="1"/>
  <c r="O31" i="1" s="1"/>
  <c r="FY71" i="1"/>
  <c r="EH71" i="1"/>
  <c r="BD71" i="1"/>
  <c r="CZ66" i="1"/>
  <c r="Y66" i="1" s="1"/>
  <c r="Q62" i="1"/>
  <c r="CP62" i="1" s="1"/>
  <c r="O62" i="1" s="1"/>
  <c r="S60" i="1"/>
  <c r="S52" i="1"/>
  <c r="P46" i="1"/>
  <c r="CQ46" i="1"/>
  <c r="GM32" i="1"/>
  <c r="GN32" i="1" s="1"/>
  <c r="EG71" i="1"/>
  <c r="BC71" i="1"/>
  <c r="AU71" i="1"/>
  <c r="S67" i="1"/>
  <c r="CP67" i="1" s="1"/>
  <c r="O67" i="1" s="1"/>
  <c r="CQ66" i="1"/>
  <c r="AD66" i="1"/>
  <c r="AB66" i="1" s="1"/>
  <c r="CS64" i="1"/>
  <c r="AB60" i="1"/>
  <c r="CQ58" i="1"/>
  <c r="AD58" i="1"/>
  <c r="AB58" i="1" s="1"/>
  <c r="AB52" i="1"/>
  <c r="GX44" i="1"/>
  <c r="R44" i="1"/>
  <c r="AD44" i="1"/>
  <c r="AB44" i="1" s="1"/>
  <c r="CS44" i="1"/>
  <c r="CY37" i="1"/>
  <c r="X37" i="1" s="1"/>
  <c r="CZ37" i="1"/>
  <c r="Y37" i="1" s="1"/>
  <c r="CY36" i="1"/>
  <c r="X36" i="1" s="1"/>
  <c r="CZ36" i="1"/>
  <c r="Y36" i="1" s="1"/>
  <c r="CY35" i="1"/>
  <c r="X35" i="1" s="1"/>
  <c r="CZ35" i="1"/>
  <c r="Y35" i="1" s="1"/>
  <c r="CY32" i="1"/>
  <c r="X32" i="1" s="1"/>
  <c r="EV71" i="1"/>
  <c r="BB71" i="1"/>
  <c r="CT47" i="1"/>
  <c r="S47" i="1"/>
  <c r="CP47" i="1" s="1"/>
  <c r="O47" i="1" s="1"/>
  <c r="CR44" i="1"/>
  <c r="CQ44" i="1"/>
  <c r="P44" i="1"/>
  <c r="CP44" i="1" s="1"/>
  <c r="O44" i="1" s="1"/>
  <c r="CY40" i="1"/>
  <c r="X40" i="1" s="1"/>
  <c r="GM40" i="1" s="1"/>
  <c r="GN40" i="1" s="1"/>
  <c r="CP29" i="1"/>
  <c r="O29" i="1" s="1"/>
  <c r="EU71" i="1"/>
  <c r="EM71" i="1"/>
  <c r="V46" i="1"/>
  <c r="U44" i="1"/>
  <c r="CP39" i="1"/>
  <c r="O39" i="1" s="1"/>
  <c r="S42" i="1"/>
  <c r="CZ40" i="1"/>
  <c r="Y40" i="1" s="1"/>
  <c r="Q36" i="1"/>
  <c r="AD34" i="1"/>
  <c r="AB34" i="1" s="1"/>
  <c r="Q30" i="1"/>
  <c r="R29" i="1"/>
  <c r="CZ29" i="1" s="1"/>
  <c r="Y29" i="1" s="1"/>
  <c r="AD28" i="1"/>
  <c r="AB28" i="1" s="1"/>
  <c r="DF220" i="3"/>
  <c r="DG220" i="3"/>
  <c r="DH220" i="3"/>
  <c r="DF208" i="3"/>
  <c r="DJ208" i="3" s="1"/>
  <c r="DG208" i="3"/>
  <c r="DH208" i="3"/>
  <c r="DI208" i="3"/>
  <c r="DF180" i="3"/>
  <c r="DG180" i="3"/>
  <c r="DJ180" i="3" s="1"/>
  <c r="DH180" i="3"/>
  <c r="DI180" i="3"/>
  <c r="CW163" i="3"/>
  <c r="CT45" i="1"/>
  <c r="AB42" i="1"/>
  <c r="R42" i="1"/>
  <c r="S41" i="1"/>
  <c r="CQ40" i="1"/>
  <c r="CS38" i="1"/>
  <c r="CT37" i="1"/>
  <c r="P36" i="1"/>
  <c r="CP36" i="1" s="1"/>
  <c r="O36" i="1" s="1"/>
  <c r="GM36" i="1" s="1"/>
  <c r="GN36" i="1" s="1"/>
  <c r="S34" i="1"/>
  <c r="CZ33" i="1"/>
  <c r="Y33" i="1" s="1"/>
  <c r="CS32" i="1"/>
  <c r="CT31" i="1"/>
  <c r="P30" i="1"/>
  <c r="CP30" i="1" s="1"/>
  <c r="O30" i="1" s="1"/>
  <c r="GM30" i="1" s="1"/>
  <c r="GN30" i="1" s="1"/>
  <c r="DF196" i="3"/>
  <c r="DJ196" i="3" s="1"/>
  <c r="DG196" i="3"/>
  <c r="DH196" i="3"/>
  <c r="DI196" i="3"/>
  <c r="DF175" i="3"/>
  <c r="DJ175" i="3" s="1"/>
  <c r="DG175" i="3"/>
  <c r="DH175" i="3"/>
  <c r="DI175" i="3"/>
  <c r="CX147" i="3"/>
  <c r="AB41" i="1"/>
  <c r="CZ38" i="1"/>
  <c r="Y38" i="1" s="1"/>
  <c r="GM38" i="1" s="1"/>
  <c r="GN38" i="1" s="1"/>
  <c r="CZ32" i="1"/>
  <c r="Y32" i="1" s="1"/>
  <c r="R28" i="1"/>
  <c r="CZ28" i="1" s="1"/>
  <c r="Y28" i="1" s="1"/>
  <c r="CV222" i="3"/>
  <c r="CX222" i="3"/>
  <c r="DH218" i="3"/>
  <c r="DF218" i="3"/>
  <c r="DJ218" i="3" s="1"/>
  <c r="DG218" i="3"/>
  <c r="DF176" i="3"/>
  <c r="DG176" i="3"/>
  <c r="DH176" i="3"/>
  <c r="DI176" i="3"/>
  <c r="DJ176" i="3" s="1"/>
  <c r="DG173" i="3"/>
  <c r="DJ173" i="3" s="1"/>
  <c r="DH173" i="3"/>
  <c r="DI173" i="3"/>
  <c r="DF173" i="3"/>
  <c r="DF172" i="3"/>
  <c r="DG172" i="3"/>
  <c r="DJ172" i="3" s="1"/>
  <c r="DH172" i="3"/>
  <c r="DI172" i="3"/>
  <c r="CX158" i="3"/>
  <c r="CX153" i="3"/>
  <c r="P42" i="1"/>
  <c r="AB40" i="1"/>
  <c r="R40" i="1"/>
  <c r="S39" i="1"/>
  <c r="CQ38" i="1"/>
  <c r="AD38" i="1"/>
  <c r="AB38" i="1" s="1"/>
  <c r="CS36" i="1"/>
  <c r="CT35" i="1"/>
  <c r="CQ32" i="1"/>
  <c r="AD32" i="1"/>
  <c r="CS30" i="1"/>
  <c r="CT29" i="1"/>
  <c r="Q28" i="1"/>
  <c r="CP28" i="1" s="1"/>
  <c r="O28" i="1" s="1"/>
  <c r="DF216" i="3"/>
  <c r="DJ216" i="3" s="1"/>
  <c r="DG216" i="3"/>
  <c r="DH216" i="3"/>
  <c r="DI216" i="3"/>
  <c r="DG215" i="3"/>
  <c r="DI215" i="3"/>
  <c r="DF215" i="3"/>
  <c r="DJ215" i="3" s="1"/>
  <c r="DF212" i="3"/>
  <c r="DJ212" i="3" s="1"/>
  <c r="DG212" i="3"/>
  <c r="DH212" i="3"/>
  <c r="DI212" i="3"/>
  <c r="CX159" i="3"/>
  <c r="CX154" i="3"/>
  <c r="DI218" i="3"/>
  <c r="CS42" i="1"/>
  <c r="CQ36" i="1"/>
  <c r="AD36" i="1"/>
  <c r="AB32" i="1"/>
  <c r="CQ30" i="1"/>
  <c r="AD30" i="1"/>
  <c r="AB30" i="1" s="1"/>
  <c r="DF191" i="3"/>
  <c r="DJ191" i="3" s="1"/>
  <c r="DG191" i="3"/>
  <c r="DH191" i="3"/>
  <c r="DI191" i="3"/>
  <c r="CX155" i="3"/>
  <c r="DH206" i="3"/>
  <c r="DI206" i="3"/>
  <c r="DF206" i="3"/>
  <c r="DJ206" i="3" s="1"/>
  <c r="DG206" i="3"/>
  <c r="DF192" i="3"/>
  <c r="DJ192" i="3" s="1"/>
  <c r="DG192" i="3"/>
  <c r="DH192" i="3"/>
  <c r="DI192" i="3"/>
  <c r="CX161" i="3"/>
  <c r="CX156" i="3"/>
  <c r="DF207" i="3"/>
  <c r="DJ207" i="3" s="1"/>
  <c r="DG207" i="3"/>
  <c r="DH207" i="3"/>
  <c r="DI207" i="3"/>
  <c r="DF204" i="3"/>
  <c r="DJ204" i="3" s="1"/>
  <c r="DG204" i="3"/>
  <c r="DH204" i="3"/>
  <c r="DI204" i="3"/>
  <c r="DF184" i="3"/>
  <c r="DG184" i="3"/>
  <c r="DH184" i="3"/>
  <c r="DI184" i="3"/>
  <c r="DJ184" i="3" s="1"/>
  <c r="CX162" i="3"/>
  <c r="DF209" i="3"/>
  <c r="DF203" i="3"/>
  <c r="DJ203" i="3" s="1"/>
  <c r="DF200" i="3"/>
  <c r="DF193" i="3"/>
  <c r="DG190" i="3"/>
  <c r="CX187" i="3"/>
  <c r="DG186" i="3"/>
  <c r="DF185" i="3"/>
  <c r="DG177" i="3"/>
  <c r="DJ177" i="3" s="1"/>
  <c r="CX169" i="3"/>
  <c r="CW164" i="3"/>
  <c r="DF109" i="3"/>
  <c r="DJ109" i="3" s="1"/>
  <c r="DG109" i="3"/>
  <c r="DH109" i="3"/>
  <c r="DF97" i="3"/>
  <c r="DJ97" i="3" s="1"/>
  <c r="DG97" i="3"/>
  <c r="DH97" i="3"/>
  <c r="DF95" i="3"/>
  <c r="DJ95" i="3" s="1"/>
  <c r="DG95" i="3"/>
  <c r="DH95" i="3"/>
  <c r="DI95" i="3"/>
  <c r="DI221" i="3"/>
  <c r="DJ221" i="3" s="1"/>
  <c r="DG219" i="3"/>
  <c r="DG213" i="3"/>
  <c r="DI211" i="3"/>
  <c r="DG210" i="3"/>
  <c r="DJ210" i="3" s="1"/>
  <c r="DG201" i="3"/>
  <c r="DJ201" i="3" s="1"/>
  <c r="DG197" i="3"/>
  <c r="DI195" i="3"/>
  <c r="DG194" i="3"/>
  <c r="DJ194" i="3" s="1"/>
  <c r="DG181" i="3"/>
  <c r="CX178" i="3"/>
  <c r="DF171" i="3"/>
  <c r="CX144" i="3"/>
  <c r="CX143" i="3"/>
  <c r="CX135" i="3"/>
  <c r="CX124" i="3"/>
  <c r="DI92" i="3"/>
  <c r="DF92" i="3"/>
  <c r="DJ92" i="3" s="1"/>
  <c r="DG92" i="3"/>
  <c r="DH92" i="3"/>
  <c r="DH89" i="3"/>
  <c r="DI89" i="3"/>
  <c r="DJ89" i="3" s="1"/>
  <c r="DF89" i="3"/>
  <c r="DG89" i="3"/>
  <c r="DF219" i="3"/>
  <c r="DI214" i="3"/>
  <c r="DF213" i="3"/>
  <c r="DJ213" i="3" s="1"/>
  <c r="DF210" i="3"/>
  <c r="DI202" i="3"/>
  <c r="DF201" i="3"/>
  <c r="DI198" i="3"/>
  <c r="DF197" i="3"/>
  <c r="DJ197" i="3" s="1"/>
  <c r="DI182" i="3"/>
  <c r="DI179" i="3"/>
  <c r="CW140" i="3"/>
  <c r="CX140" i="3"/>
  <c r="CX123" i="3"/>
  <c r="DI109" i="3"/>
  <c r="DI97" i="3"/>
  <c r="CX167" i="3"/>
  <c r="CX127" i="3"/>
  <c r="DG214" i="3"/>
  <c r="DG202" i="3"/>
  <c r="CX199" i="3"/>
  <c r="DG198" i="3"/>
  <c r="CX189" i="3"/>
  <c r="CX183" i="3"/>
  <c r="DG182" i="3"/>
  <c r="DG179" i="3"/>
  <c r="DJ179" i="3" s="1"/>
  <c r="DH170" i="3"/>
  <c r="CX163" i="3"/>
  <c r="CX138" i="3"/>
  <c r="DI209" i="3"/>
  <c r="DJ209" i="3" s="1"/>
  <c r="DI203" i="3"/>
  <c r="DI200" i="3"/>
  <c r="DI193" i="3"/>
  <c r="DJ193" i="3" s="1"/>
  <c r="DI185" i="3"/>
  <c r="DJ185" i="3" s="1"/>
  <c r="DG170" i="3"/>
  <c r="DJ170" i="3" s="1"/>
  <c r="CX151" i="3"/>
  <c r="DF120" i="3"/>
  <c r="DJ120" i="3" s="1"/>
  <c r="DG120" i="3"/>
  <c r="DH120" i="3"/>
  <c r="DI120" i="3"/>
  <c r="DH119" i="3"/>
  <c r="DI119" i="3"/>
  <c r="DF119" i="3"/>
  <c r="DJ119" i="3" s="1"/>
  <c r="DF82" i="3"/>
  <c r="DJ82" i="3" s="1"/>
  <c r="DG82" i="3"/>
  <c r="DH82" i="3"/>
  <c r="DI82" i="3"/>
  <c r="CX129" i="3"/>
  <c r="DF117" i="3"/>
  <c r="DJ117" i="3" s="1"/>
  <c r="DG117" i="3"/>
  <c r="DH117" i="3"/>
  <c r="DF115" i="3"/>
  <c r="DJ115" i="3" s="1"/>
  <c r="DG115" i="3"/>
  <c r="DH115" i="3"/>
  <c r="DI115" i="3"/>
  <c r="DI114" i="3"/>
  <c r="DF114" i="3"/>
  <c r="DJ114" i="3" s="1"/>
  <c r="DG114" i="3"/>
  <c r="DH105" i="3"/>
  <c r="DI105" i="3"/>
  <c r="DJ105" i="3" s="1"/>
  <c r="DF105" i="3"/>
  <c r="DF103" i="3"/>
  <c r="DJ103" i="3" s="1"/>
  <c r="DG103" i="3"/>
  <c r="DH103" i="3"/>
  <c r="DI103" i="3"/>
  <c r="DI102" i="3"/>
  <c r="DF102" i="3"/>
  <c r="DJ102" i="3" s="1"/>
  <c r="DG102" i="3"/>
  <c r="CX132" i="3"/>
  <c r="CX131" i="3"/>
  <c r="DF112" i="3"/>
  <c r="DJ112" i="3" s="1"/>
  <c r="DG112" i="3"/>
  <c r="DH112" i="3"/>
  <c r="DI112" i="3"/>
  <c r="DH111" i="3"/>
  <c r="DI111" i="3"/>
  <c r="DF111" i="3"/>
  <c r="DJ111" i="3" s="1"/>
  <c r="DF100" i="3"/>
  <c r="DJ100" i="3" s="1"/>
  <c r="DG100" i="3"/>
  <c r="DH100" i="3"/>
  <c r="DI100" i="3"/>
  <c r="DH99" i="3"/>
  <c r="DI99" i="3"/>
  <c r="DF99" i="3"/>
  <c r="DJ99" i="3" s="1"/>
  <c r="DI74" i="3"/>
  <c r="DF74" i="3"/>
  <c r="DJ74" i="3" s="1"/>
  <c r="DH74" i="3"/>
  <c r="DF61" i="3"/>
  <c r="DJ61" i="3" s="1"/>
  <c r="DG61" i="3"/>
  <c r="DH61" i="3"/>
  <c r="DI61" i="3"/>
  <c r="DF51" i="3"/>
  <c r="DJ51" i="3" s="1"/>
  <c r="DG51" i="3"/>
  <c r="DH51" i="3"/>
  <c r="DI51" i="3"/>
  <c r="DH2" i="3"/>
  <c r="DI2" i="3"/>
  <c r="DF2" i="3"/>
  <c r="DG2" i="3"/>
  <c r="DJ2" i="3" s="1"/>
  <c r="CX106" i="3"/>
  <c r="DG94" i="3"/>
  <c r="DH86" i="3"/>
  <c r="DG84" i="3"/>
  <c r="DH80" i="3"/>
  <c r="DI62" i="3"/>
  <c r="DF62" i="3"/>
  <c r="DJ62" i="3" s="1"/>
  <c r="DG62" i="3"/>
  <c r="DH62" i="3"/>
  <c r="DH53" i="3"/>
  <c r="DI53" i="3"/>
  <c r="DJ53" i="3" s="1"/>
  <c r="DF53" i="3"/>
  <c r="DG53" i="3"/>
  <c r="DF17" i="3"/>
  <c r="DJ17" i="3" s="1"/>
  <c r="DG17" i="3"/>
  <c r="DH17" i="3"/>
  <c r="DI17" i="3"/>
  <c r="DI107" i="3"/>
  <c r="DF94" i="3"/>
  <c r="DJ94" i="3" s="1"/>
  <c r="CX90" i="3"/>
  <c r="DF86" i="3"/>
  <c r="DJ86" i="3" s="1"/>
  <c r="DF84" i="3"/>
  <c r="DJ84" i="3" s="1"/>
  <c r="DG80" i="3"/>
  <c r="DF69" i="3"/>
  <c r="DJ69" i="3" s="1"/>
  <c r="DG69" i="3"/>
  <c r="DH69" i="3"/>
  <c r="DI69" i="3"/>
  <c r="DH59" i="3"/>
  <c r="DI59" i="3"/>
  <c r="DF59" i="3"/>
  <c r="DJ59" i="3" s="1"/>
  <c r="DG59" i="3"/>
  <c r="DF29" i="3"/>
  <c r="DJ29" i="3" s="1"/>
  <c r="DG29" i="3"/>
  <c r="DH29" i="3"/>
  <c r="DI29" i="3"/>
  <c r="DI18" i="3"/>
  <c r="DF18" i="3"/>
  <c r="DJ18" i="3" s="1"/>
  <c r="DG18" i="3"/>
  <c r="DH18" i="3"/>
  <c r="DI118" i="3"/>
  <c r="DI110" i="3"/>
  <c r="DI98" i="3"/>
  <c r="DG74" i="3"/>
  <c r="DI71" i="3"/>
  <c r="DF71" i="3"/>
  <c r="DH71" i="3"/>
  <c r="CV70" i="3"/>
  <c r="CX70" i="3"/>
  <c r="DF63" i="3"/>
  <c r="DJ63" i="3" s="1"/>
  <c r="DG63" i="3"/>
  <c r="DH63" i="3"/>
  <c r="DI63" i="3"/>
  <c r="DF41" i="3"/>
  <c r="DJ41" i="3" s="1"/>
  <c r="DG41" i="3"/>
  <c r="DH41" i="3"/>
  <c r="DI41" i="3"/>
  <c r="DI30" i="3"/>
  <c r="DF30" i="3"/>
  <c r="DJ30" i="3" s="1"/>
  <c r="DG30" i="3"/>
  <c r="DH30" i="3"/>
  <c r="DF19" i="3"/>
  <c r="DJ19" i="3" s="1"/>
  <c r="DG19" i="3"/>
  <c r="DH19" i="3"/>
  <c r="DI19" i="3"/>
  <c r="DF10" i="3"/>
  <c r="DJ10" i="3" s="1"/>
  <c r="DG10" i="3"/>
  <c r="DH10" i="3"/>
  <c r="DI10" i="3"/>
  <c r="DG5" i="3"/>
  <c r="DH5" i="3"/>
  <c r="DI5" i="3"/>
  <c r="DF5" i="3"/>
  <c r="DJ5" i="3" s="1"/>
  <c r="DH67" i="3"/>
  <c r="DI67" i="3"/>
  <c r="DG67" i="3"/>
  <c r="DI42" i="3"/>
  <c r="DF42" i="3"/>
  <c r="DJ42" i="3" s="1"/>
  <c r="DG42" i="3"/>
  <c r="DH42" i="3"/>
  <c r="DH39" i="3"/>
  <c r="DI39" i="3"/>
  <c r="DF39" i="3"/>
  <c r="DG39" i="3"/>
  <c r="DJ39" i="3" s="1"/>
  <c r="DF38" i="3"/>
  <c r="DG38" i="3"/>
  <c r="DJ38" i="3" s="1"/>
  <c r="DH38" i="3"/>
  <c r="DI38" i="3"/>
  <c r="DH35" i="3"/>
  <c r="DI35" i="3"/>
  <c r="DF35" i="3"/>
  <c r="DJ35" i="3" s="1"/>
  <c r="DG35" i="3"/>
  <c r="DH21" i="3"/>
  <c r="DI21" i="3"/>
  <c r="DJ21" i="3" s="1"/>
  <c r="DF21" i="3"/>
  <c r="DG21" i="3"/>
  <c r="DF6" i="3"/>
  <c r="DJ6" i="3" s="1"/>
  <c r="DG6" i="3"/>
  <c r="DH6" i="3"/>
  <c r="DI6" i="3"/>
  <c r="DG118" i="3"/>
  <c r="DG110" i="3"/>
  <c r="DG98" i="3"/>
  <c r="CX88" i="3"/>
  <c r="DH85" i="3"/>
  <c r="DH83" i="3"/>
  <c r="DG71" i="3"/>
  <c r="DJ71" i="3" s="1"/>
  <c r="DF49" i="3"/>
  <c r="DJ49" i="3" s="1"/>
  <c r="DG49" i="3"/>
  <c r="DH49" i="3"/>
  <c r="DI49" i="3"/>
  <c r="DF31" i="3"/>
  <c r="DJ31" i="3" s="1"/>
  <c r="DG31" i="3"/>
  <c r="DH31" i="3"/>
  <c r="DI31" i="3"/>
  <c r="DF25" i="3"/>
  <c r="DJ25" i="3" s="1"/>
  <c r="DG25" i="3"/>
  <c r="DH25" i="3"/>
  <c r="DI25" i="3"/>
  <c r="DG113" i="3"/>
  <c r="DG101" i="3"/>
  <c r="DG93" i="3"/>
  <c r="DH91" i="3"/>
  <c r="DG85" i="3"/>
  <c r="DG83" i="3"/>
  <c r="DG81" i="3"/>
  <c r="DF77" i="3"/>
  <c r="DJ77" i="3" s="1"/>
  <c r="DG77" i="3"/>
  <c r="DI77" i="3"/>
  <c r="DF67" i="3"/>
  <c r="DJ67" i="3" s="1"/>
  <c r="DI50" i="3"/>
  <c r="DF50" i="3"/>
  <c r="DJ50" i="3" s="1"/>
  <c r="DG50" i="3"/>
  <c r="DH50" i="3"/>
  <c r="DH47" i="3"/>
  <c r="DI47" i="3"/>
  <c r="DF47" i="3"/>
  <c r="DJ47" i="3" s="1"/>
  <c r="DG47" i="3"/>
  <c r="DF43" i="3"/>
  <c r="DJ43" i="3" s="1"/>
  <c r="DG43" i="3"/>
  <c r="DH43" i="3"/>
  <c r="DI43" i="3"/>
  <c r="DG91" i="3"/>
  <c r="DJ91" i="3" s="1"/>
  <c r="DF81" i="3"/>
  <c r="DJ81" i="3" s="1"/>
  <c r="DF73" i="3"/>
  <c r="DJ73" i="3" s="1"/>
  <c r="DG73" i="3"/>
  <c r="DH73" i="3"/>
  <c r="DI73" i="3"/>
  <c r="DF76" i="3"/>
  <c r="DJ76" i="3" s="1"/>
  <c r="DI65" i="3"/>
  <c r="DF64" i="3"/>
  <c r="DJ64" i="3" s="1"/>
  <c r="DI57" i="3"/>
  <c r="DF56" i="3"/>
  <c r="DJ56" i="3" s="1"/>
  <c r="DI54" i="3"/>
  <c r="CV53" i="3"/>
  <c r="DF52" i="3"/>
  <c r="DJ52" i="3" s="1"/>
  <c r="DI45" i="3"/>
  <c r="DF44" i="3"/>
  <c r="DJ44" i="3" s="1"/>
  <c r="CW39" i="3"/>
  <c r="DI33" i="3"/>
  <c r="DF32" i="3"/>
  <c r="DJ32" i="3" s="1"/>
  <c r="DF24" i="3"/>
  <c r="DJ24" i="3" s="1"/>
  <c r="DI22" i="3"/>
  <c r="CV21" i="3"/>
  <c r="DF20" i="3"/>
  <c r="DJ20" i="3" s="1"/>
  <c r="DG15" i="3"/>
  <c r="CX12" i="3"/>
  <c r="DG8" i="3"/>
  <c r="DI3" i="3"/>
  <c r="CW2" i="3"/>
  <c r="DI16" i="3"/>
  <c r="DI9" i="3"/>
  <c r="DI75" i="3"/>
  <c r="DG65" i="3"/>
  <c r="DG57" i="3"/>
  <c r="DG54" i="3"/>
  <c r="DJ54" i="3" s="1"/>
  <c r="DG45" i="3"/>
  <c r="DG33" i="3"/>
  <c r="DG68" i="3"/>
  <c r="DI66" i="3"/>
  <c r="DI58" i="3"/>
  <c r="DG48" i="3"/>
  <c r="DI46" i="3"/>
  <c r="DG40" i="3"/>
  <c r="CX37" i="3"/>
  <c r="DG36" i="3"/>
  <c r="DI34" i="3"/>
  <c r="DG28" i="3"/>
  <c r="DI26" i="3"/>
  <c r="DG16" i="3"/>
  <c r="DI14" i="3"/>
  <c r="DG13" i="3"/>
  <c r="DJ13" i="3" s="1"/>
  <c r="DG9" i="3"/>
  <c r="DI7" i="3"/>
  <c r="DG75" i="3"/>
  <c r="DI76" i="3"/>
  <c r="DI64" i="3"/>
  <c r="DI56" i="3"/>
  <c r="DI52" i="3"/>
  <c r="DI44" i="3"/>
  <c r="DI32" i="3"/>
  <c r="DG26" i="3"/>
  <c r="DI24" i="3"/>
  <c r="DI20" i="3"/>
  <c r="DG14" i="3"/>
  <c r="DJ14" i="3" s="1"/>
  <c r="DG7" i="3"/>
  <c r="CX1" i="3"/>
  <c r="CX11" i="3"/>
  <c r="AD180" i="1" l="1"/>
  <c r="Q199" i="1"/>
  <c r="DW270" i="1"/>
  <c r="DJ315" i="1"/>
  <c r="GM62" i="1"/>
  <c r="GN62" i="1" s="1"/>
  <c r="DL315" i="1"/>
  <c r="DY270" i="1"/>
  <c r="DX26" i="1"/>
  <c r="DK71" i="1"/>
  <c r="EB103" i="1"/>
  <c r="DO148" i="1"/>
  <c r="EA270" i="1"/>
  <c r="DN315" i="1"/>
  <c r="EB270" i="1"/>
  <c r="DO315" i="1"/>
  <c r="DG144" i="3"/>
  <c r="DH144" i="3"/>
  <c r="DI144" i="3"/>
  <c r="DF144" i="3"/>
  <c r="DJ144" i="3" s="1"/>
  <c r="DF1" i="3"/>
  <c r="DG1" i="3"/>
  <c r="DH1" i="3"/>
  <c r="DI1" i="3"/>
  <c r="DJ1" i="3" s="1"/>
  <c r="DI12" i="3"/>
  <c r="DF12" i="3"/>
  <c r="DG12" i="3"/>
  <c r="DJ12" i="3" s="1"/>
  <c r="DH12" i="3"/>
  <c r="DH167" i="3"/>
  <c r="DF167" i="3"/>
  <c r="DJ167" i="3" s="1"/>
  <c r="DG167" i="3"/>
  <c r="DI167" i="3"/>
  <c r="DF124" i="3"/>
  <c r="DJ124" i="3" s="1"/>
  <c r="DG124" i="3"/>
  <c r="DH124" i="3"/>
  <c r="DI124" i="3"/>
  <c r="CZ34" i="1"/>
  <c r="Y34" i="1" s="1"/>
  <c r="CY34" i="1"/>
  <c r="X34" i="1" s="1"/>
  <c r="AU26" i="1"/>
  <c r="F90" i="1"/>
  <c r="AU345" i="1"/>
  <c r="CY52" i="1"/>
  <c r="X52" i="1" s="1"/>
  <c r="CZ52" i="1"/>
  <c r="Y52" i="1" s="1"/>
  <c r="GM31" i="1"/>
  <c r="GN31" i="1" s="1"/>
  <c r="CY29" i="1"/>
  <c r="X29" i="1" s="1"/>
  <c r="CY44" i="1"/>
  <c r="X44" i="1" s="1"/>
  <c r="CZ44" i="1"/>
  <c r="Y44" i="1" s="1"/>
  <c r="CP61" i="1"/>
  <c r="O61" i="1" s="1"/>
  <c r="CY112" i="1"/>
  <c r="X112" i="1" s="1"/>
  <c r="CZ112" i="1"/>
  <c r="Y112" i="1" s="1"/>
  <c r="DI146" i="3"/>
  <c r="DF146" i="3"/>
  <c r="DJ146" i="3" s="1"/>
  <c r="DG146" i="3"/>
  <c r="DH146" i="3"/>
  <c r="DF145" i="3"/>
  <c r="DJ145" i="3" s="1"/>
  <c r="DG145" i="3"/>
  <c r="DH145" i="3"/>
  <c r="DI145" i="3"/>
  <c r="GM65" i="1"/>
  <c r="GN65" i="1" s="1"/>
  <c r="CZ121" i="1"/>
  <c r="Y121" i="1" s="1"/>
  <c r="CY121" i="1"/>
  <c r="X121" i="1" s="1"/>
  <c r="DY26" i="1"/>
  <c r="DL71" i="1"/>
  <c r="AJ26" i="1"/>
  <c r="W71" i="1"/>
  <c r="CY110" i="1"/>
  <c r="X110" i="1" s="1"/>
  <c r="CZ110" i="1"/>
  <c r="Y110" i="1" s="1"/>
  <c r="CY117" i="1"/>
  <c r="X117" i="1" s="1"/>
  <c r="GM117" i="1" s="1"/>
  <c r="GN117" i="1" s="1"/>
  <c r="DH168" i="3"/>
  <c r="DI168" i="3"/>
  <c r="DF168" i="3"/>
  <c r="DJ168" i="3" s="1"/>
  <c r="DG168" i="3"/>
  <c r="EV103" i="1"/>
  <c r="P173" i="1"/>
  <c r="DF137" i="3"/>
  <c r="DJ137" i="3" s="1"/>
  <c r="DG137" i="3"/>
  <c r="DH137" i="3"/>
  <c r="DI137" i="3"/>
  <c r="DG136" i="3"/>
  <c r="DH136" i="3"/>
  <c r="DI136" i="3"/>
  <c r="DF136" i="3"/>
  <c r="DJ136" i="3" s="1"/>
  <c r="CY134" i="1"/>
  <c r="X134" i="1" s="1"/>
  <c r="CZ134" i="1"/>
  <c r="Y134" i="1" s="1"/>
  <c r="CY143" i="1"/>
  <c r="X143" i="1" s="1"/>
  <c r="CZ143" i="1"/>
  <c r="Y143" i="1" s="1"/>
  <c r="CY184" i="1"/>
  <c r="X184" i="1" s="1"/>
  <c r="CZ184" i="1"/>
  <c r="Y184" i="1" s="1"/>
  <c r="AF199" i="1"/>
  <c r="CY195" i="1"/>
  <c r="X195" i="1" s="1"/>
  <c r="CZ195" i="1"/>
  <c r="Y195" i="1" s="1"/>
  <c r="FY103" i="1"/>
  <c r="EP148" i="1"/>
  <c r="CZ144" i="1"/>
  <c r="Y144" i="1" s="1"/>
  <c r="CY144" i="1"/>
  <c r="X144" i="1" s="1"/>
  <c r="CZ190" i="1"/>
  <c r="Y190" i="1" s="1"/>
  <c r="CY190" i="1"/>
  <c r="X190" i="1" s="1"/>
  <c r="CP134" i="1"/>
  <c r="O134" i="1" s="1"/>
  <c r="BA199" i="1"/>
  <c r="CJ180" i="1"/>
  <c r="AE199" i="1"/>
  <c r="CY129" i="1"/>
  <c r="X129" i="1" s="1"/>
  <c r="GM186" i="1"/>
  <c r="GO186" i="1" s="1"/>
  <c r="EG231" i="1"/>
  <c r="P242" i="1"/>
  <c r="EU231" i="1"/>
  <c r="P254" i="1"/>
  <c r="EK238" i="1"/>
  <c r="FT231" i="1"/>
  <c r="GB180" i="1"/>
  <c r="ES199" i="1"/>
  <c r="Q231" i="1"/>
  <c r="F250" i="1"/>
  <c r="EG270" i="1"/>
  <c r="P319" i="1"/>
  <c r="AO270" i="1"/>
  <c r="F319" i="1"/>
  <c r="DN231" i="1"/>
  <c r="P261" i="1"/>
  <c r="CY304" i="1"/>
  <c r="X304" i="1" s="1"/>
  <c r="CZ304" i="1"/>
  <c r="Y304" i="1" s="1"/>
  <c r="CY312" i="1"/>
  <c r="X312" i="1" s="1"/>
  <c r="CZ312" i="1"/>
  <c r="Y312" i="1" s="1"/>
  <c r="GN273" i="1"/>
  <c r="CY286" i="1"/>
  <c r="X286" i="1" s="1"/>
  <c r="AK315" i="1" s="1"/>
  <c r="CZ286" i="1"/>
  <c r="Y286" i="1" s="1"/>
  <c r="AL315" i="1" s="1"/>
  <c r="AF315" i="1"/>
  <c r="AE315" i="1"/>
  <c r="DF129" i="3"/>
  <c r="DJ129" i="3" s="1"/>
  <c r="DG129" i="3"/>
  <c r="DH129" i="3"/>
  <c r="DI129" i="3"/>
  <c r="DF183" i="3"/>
  <c r="DG183" i="3"/>
  <c r="DH183" i="3"/>
  <c r="DI183" i="3"/>
  <c r="DJ183" i="3" s="1"/>
  <c r="DF135" i="3"/>
  <c r="DJ135" i="3" s="1"/>
  <c r="DG135" i="3"/>
  <c r="DH135" i="3"/>
  <c r="DI135" i="3"/>
  <c r="DI154" i="3"/>
  <c r="DF154" i="3"/>
  <c r="DJ154" i="3" s="1"/>
  <c r="DG154" i="3"/>
  <c r="DH154" i="3"/>
  <c r="EM26" i="1"/>
  <c r="P90" i="1"/>
  <c r="EM345" i="1"/>
  <c r="CY47" i="1"/>
  <c r="X47" i="1" s="1"/>
  <c r="GM47" i="1" s="1"/>
  <c r="GN47" i="1" s="1"/>
  <c r="CZ47" i="1"/>
  <c r="Y47" i="1" s="1"/>
  <c r="BC26" i="1"/>
  <c r="F87" i="1"/>
  <c r="BC345" i="1"/>
  <c r="CY60" i="1"/>
  <c r="X60" i="1" s="1"/>
  <c r="CZ60" i="1"/>
  <c r="Y60" i="1" s="1"/>
  <c r="GM64" i="1"/>
  <c r="GN64" i="1" s="1"/>
  <c r="CZ49" i="1"/>
  <c r="Y49" i="1" s="1"/>
  <c r="CY49" i="1"/>
  <c r="X49" i="1" s="1"/>
  <c r="GM66" i="1"/>
  <c r="GN66" i="1" s="1"/>
  <c r="CI26" i="1"/>
  <c r="AZ71" i="1"/>
  <c r="CZ46" i="1"/>
  <c r="Y46" i="1" s="1"/>
  <c r="DF142" i="3"/>
  <c r="DJ142" i="3" s="1"/>
  <c r="DG142" i="3"/>
  <c r="DI142" i="3"/>
  <c r="DH142" i="3"/>
  <c r="AE103" i="1"/>
  <c r="R148" i="1"/>
  <c r="CP49" i="1"/>
  <c r="O49" i="1" s="1"/>
  <c r="GM49" i="1" s="1"/>
  <c r="GN49" i="1" s="1"/>
  <c r="AF71" i="1"/>
  <c r="EB26" i="1"/>
  <c r="DO71" i="1"/>
  <c r="CY118" i="1"/>
  <c r="X118" i="1" s="1"/>
  <c r="CZ118" i="1"/>
  <c r="Y118" i="1" s="1"/>
  <c r="AQ103" i="1"/>
  <c r="F158" i="1"/>
  <c r="DH166" i="3"/>
  <c r="DI166" i="3"/>
  <c r="DF166" i="3"/>
  <c r="DJ166" i="3" s="1"/>
  <c r="DG166" i="3"/>
  <c r="CP110" i="1"/>
  <c r="O110" i="1" s="1"/>
  <c r="GM110" i="1" s="1"/>
  <c r="GN110" i="1" s="1"/>
  <c r="GM107" i="1"/>
  <c r="GN107" i="1" s="1"/>
  <c r="DF121" i="3"/>
  <c r="DG121" i="3"/>
  <c r="DH121" i="3"/>
  <c r="DI121" i="3"/>
  <c r="DJ121" i="3" s="1"/>
  <c r="DG128" i="3"/>
  <c r="DH128" i="3"/>
  <c r="DI128" i="3"/>
  <c r="DF128" i="3"/>
  <c r="DJ128" i="3" s="1"/>
  <c r="GM145" i="1"/>
  <c r="GN145" i="1" s="1"/>
  <c r="CP192" i="1"/>
  <c r="O192" i="1" s="1"/>
  <c r="GM192" i="1" s="1"/>
  <c r="GO192" i="1" s="1"/>
  <c r="CY127" i="1"/>
  <c r="X127" i="1" s="1"/>
  <c r="CZ127" i="1"/>
  <c r="Y127" i="1" s="1"/>
  <c r="CP143" i="1"/>
  <c r="O143" i="1" s="1"/>
  <c r="GM143" i="1" s="1"/>
  <c r="GN143" i="1" s="1"/>
  <c r="EV180" i="1"/>
  <c r="P224" i="1"/>
  <c r="BD180" i="1"/>
  <c r="F224" i="1"/>
  <c r="EH180" i="1"/>
  <c r="P208" i="1"/>
  <c r="BC180" i="1"/>
  <c r="F215" i="1"/>
  <c r="CY196" i="1"/>
  <c r="X196" i="1" s="1"/>
  <c r="GM196" i="1" s="1"/>
  <c r="GO196" i="1" s="1"/>
  <c r="EI180" i="1"/>
  <c r="P209" i="1"/>
  <c r="DI231" i="1"/>
  <c r="P250" i="1"/>
  <c r="DY180" i="1"/>
  <c r="DL199" i="1"/>
  <c r="AJ180" i="1"/>
  <c r="W199" i="1"/>
  <c r="EM180" i="1"/>
  <c r="P218" i="1"/>
  <c r="CZ234" i="1"/>
  <c r="Y234" i="1" s="1"/>
  <c r="CY234" i="1"/>
  <c r="X234" i="1" s="1"/>
  <c r="DX238" i="1"/>
  <c r="AC315" i="1"/>
  <c r="CP284" i="1"/>
  <c r="O284" i="1" s="1"/>
  <c r="GM284" i="1" s="1"/>
  <c r="GN284" i="1" s="1"/>
  <c r="CY305" i="1"/>
  <c r="X305" i="1" s="1"/>
  <c r="CZ305" i="1"/>
  <c r="Y305" i="1" s="1"/>
  <c r="CY313" i="1"/>
  <c r="X313" i="1" s="1"/>
  <c r="CZ313" i="1"/>
  <c r="Y313" i="1" s="1"/>
  <c r="CZ298" i="1"/>
  <c r="Y298" i="1" s="1"/>
  <c r="GB270" i="1"/>
  <c r="ES315" i="1"/>
  <c r="GM291" i="1"/>
  <c r="GN291" i="1" s="1"/>
  <c r="EI270" i="1"/>
  <c r="P325" i="1"/>
  <c r="DF90" i="3"/>
  <c r="DG90" i="3"/>
  <c r="DJ90" i="3" s="1"/>
  <c r="DH90" i="3"/>
  <c r="DI90" i="3"/>
  <c r="DF189" i="3"/>
  <c r="DG189" i="3"/>
  <c r="DJ189" i="3" s="1"/>
  <c r="DH189" i="3"/>
  <c r="DI189" i="3"/>
  <c r="DH143" i="3"/>
  <c r="DI143" i="3"/>
  <c r="DF143" i="3"/>
  <c r="DJ143" i="3" s="1"/>
  <c r="DG143" i="3"/>
  <c r="DG156" i="3"/>
  <c r="DJ156" i="3" s="1"/>
  <c r="DH156" i="3"/>
  <c r="DI156" i="3"/>
  <c r="DF156" i="3"/>
  <c r="DF159" i="3"/>
  <c r="DJ159" i="3" s="1"/>
  <c r="DG159" i="3"/>
  <c r="DH159" i="3"/>
  <c r="DI159" i="3"/>
  <c r="CP42" i="1"/>
  <c r="O42" i="1" s="1"/>
  <c r="EU26" i="1"/>
  <c r="P87" i="1"/>
  <c r="EU345" i="1"/>
  <c r="EG26" i="1"/>
  <c r="P75" i="1"/>
  <c r="EG345" i="1"/>
  <c r="AP26" i="1"/>
  <c r="F80" i="1"/>
  <c r="AP345" i="1"/>
  <c r="AD71" i="1"/>
  <c r="ET26" i="1"/>
  <c r="P84" i="1"/>
  <c r="ET345" i="1"/>
  <c r="DF139" i="3"/>
  <c r="DG139" i="3"/>
  <c r="DJ139" i="3" s="1"/>
  <c r="DI139" i="3"/>
  <c r="DH139" i="3"/>
  <c r="DG148" i="3"/>
  <c r="DH148" i="3"/>
  <c r="DI148" i="3"/>
  <c r="DF148" i="3"/>
  <c r="DJ148" i="3" s="1"/>
  <c r="CP105" i="1"/>
  <c r="O105" i="1" s="1"/>
  <c r="AD148" i="1"/>
  <c r="AG26" i="1"/>
  <c r="T71" i="1"/>
  <c r="CZ50" i="1"/>
  <c r="Y50" i="1" s="1"/>
  <c r="DW103" i="1"/>
  <c r="DJ148" i="1"/>
  <c r="DG164" i="3"/>
  <c r="DJ164" i="3" s="1"/>
  <c r="DI164" i="3"/>
  <c r="DF164" i="3"/>
  <c r="DH164" i="3"/>
  <c r="CJ103" i="1"/>
  <c r="BA148" i="1"/>
  <c r="CP125" i="1"/>
  <c r="O125" i="1" s="1"/>
  <c r="DF130" i="3"/>
  <c r="DJ130" i="3" s="1"/>
  <c r="DG130" i="3"/>
  <c r="DH130" i="3"/>
  <c r="DI130" i="3"/>
  <c r="DG160" i="3"/>
  <c r="DF160" i="3"/>
  <c r="DJ160" i="3" s="1"/>
  <c r="DH160" i="3"/>
  <c r="DI160" i="3"/>
  <c r="CZ136" i="1"/>
  <c r="Y136" i="1" s="1"/>
  <c r="CY136" i="1"/>
  <c r="X136" i="1" s="1"/>
  <c r="AH103" i="1"/>
  <c r="U148" i="1"/>
  <c r="EG180" i="1"/>
  <c r="P203" i="1"/>
  <c r="CP184" i="1"/>
  <c r="O184" i="1" s="1"/>
  <c r="GM184" i="1" s="1"/>
  <c r="GN184" i="1" s="1"/>
  <c r="ET180" i="1"/>
  <c r="P212" i="1"/>
  <c r="CP195" i="1"/>
  <c r="O195" i="1" s="1"/>
  <c r="GM195" i="1" s="1"/>
  <c r="GO195" i="1" s="1"/>
  <c r="FY180" i="1"/>
  <c r="EP199" i="1"/>
  <c r="ET231" i="1"/>
  <c r="P251" i="1"/>
  <c r="DM231" i="1"/>
  <c r="P260" i="1"/>
  <c r="U180" i="1"/>
  <c r="F221" i="1"/>
  <c r="FZ231" i="1"/>
  <c r="EQ238" i="1"/>
  <c r="F258" i="1"/>
  <c r="BA231" i="1"/>
  <c r="BD270" i="1"/>
  <c r="F340" i="1"/>
  <c r="CP285" i="1"/>
  <c r="O285" i="1" s="1"/>
  <c r="DU315" i="1"/>
  <c r="CY288" i="1"/>
  <c r="X288" i="1" s="1"/>
  <c r="CZ288" i="1"/>
  <c r="Y288" i="1" s="1"/>
  <c r="CY306" i="1"/>
  <c r="X306" i="1" s="1"/>
  <c r="CZ306" i="1"/>
  <c r="Y306" i="1" s="1"/>
  <c r="GM278" i="1"/>
  <c r="GN278" i="1" s="1"/>
  <c r="CP288" i="1"/>
  <c r="O288" i="1" s="1"/>
  <c r="GM288" i="1" s="1"/>
  <c r="GN288" i="1" s="1"/>
  <c r="DZ270" i="1"/>
  <c r="DM315" i="1"/>
  <c r="EP315" i="1"/>
  <c r="FY270" i="1"/>
  <c r="CJ270" i="1"/>
  <c r="BA315" i="1"/>
  <c r="DH131" i="3"/>
  <c r="DI131" i="3"/>
  <c r="DF131" i="3"/>
  <c r="DJ131" i="3" s="1"/>
  <c r="DG131" i="3"/>
  <c r="DF169" i="3"/>
  <c r="DG169" i="3"/>
  <c r="DH169" i="3"/>
  <c r="DI169" i="3"/>
  <c r="DJ169" i="3" s="1"/>
  <c r="DI161" i="3"/>
  <c r="DF161" i="3"/>
  <c r="DJ161" i="3" s="1"/>
  <c r="DG161" i="3"/>
  <c r="DH161" i="3"/>
  <c r="DF153" i="3"/>
  <c r="DJ153" i="3" s="1"/>
  <c r="DG153" i="3"/>
  <c r="DH153" i="3"/>
  <c r="DI153" i="3"/>
  <c r="DF147" i="3"/>
  <c r="DJ147" i="3" s="1"/>
  <c r="DI147" i="3"/>
  <c r="DG147" i="3"/>
  <c r="DH147" i="3"/>
  <c r="CY42" i="1"/>
  <c r="X42" i="1" s="1"/>
  <c r="CZ42" i="1"/>
  <c r="Y42" i="1" s="1"/>
  <c r="GM29" i="1"/>
  <c r="GN29" i="1" s="1"/>
  <c r="BB26" i="1"/>
  <c r="F84" i="1"/>
  <c r="BB345" i="1"/>
  <c r="AX26" i="1"/>
  <c r="F78" i="1"/>
  <c r="GM34" i="1"/>
  <c r="GN34" i="1" s="1"/>
  <c r="CZ69" i="1"/>
  <c r="Y69" i="1" s="1"/>
  <c r="CY69" i="1"/>
  <c r="X69" i="1" s="1"/>
  <c r="GM69" i="1" s="1"/>
  <c r="GO69" i="1" s="1"/>
  <c r="FU71" i="1" s="1"/>
  <c r="GM50" i="1"/>
  <c r="CJ26" i="1"/>
  <c r="BA71" i="1"/>
  <c r="CP60" i="1"/>
  <c r="O60" i="1" s="1"/>
  <c r="GM60" i="1" s="1"/>
  <c r="GN60" i="1" s="1"/>
  <c r="CZ126" i="1"/>
  <c r="Y126" i="1" s="1"/>
  <c r="CY126" i="1"/>
  <c r="X126" i="1" s="1"/>
  <c r="AG103" i="1"/>
  <c r="T148" i="1"/>
  <c r="GM129" i="1"/>
  <c r="GN129" i="1" s="1"/>
  <c r="AU103" i="1"/>
  <c r="F167" i="1"/>
  <c r="CP112" i="1"/>
  <c r="O112" i="1" s="1"/>
  <c r="GM112" i="1" s="1"/>
  <c r="GN112" i="1" s="1"/>
  <c r="AO103" i="1"/>
  <c r="F152" i="1"/>
  <c r="AI180" i="1"/>
  <c r="V199" i="1"/>
  <c r="CZ233" i="1"/>
  <c r="Y233" i="1" s="1"/>
  <c r="CY233" i="1"/>
  <c r="X233" i="1" s="1"/>
  <c r="AF238" i="1"/>
  <c r="DU180" i="1"/>
  <c r="FW199" i="1"/>
  <c r="FX199" i="1"/>
  <c r="FZ199" i="1"/>
  <c r="DH199" i="1"/>
  <c r="DO180" i="1"/>
  <c r="P223" i="1"/>
  <c r="GN183" i="1"/>
  <c r="FW231" i="1"/>
  <c r="EN238" i="1"/>
  <c r="GA231" i="1"/>
  <c r="ER238" i="1"/>
  <c r="GN272" i="1"/>
  <c r="DL231" i="1"/>
  <c r="P259" i="1"/>
  <c r="CY289" i="1"/>
  <c r="X289" i="1" s="1"/>
  <c r="GM289" i="1" s="1"/>
  <c r="GN289" i="1" s="1"/>
  <c r="CZ289" i="1"/>
  <c r="Y289" i="1" s="1"/>
  <c r="CY299" i="1"/>
  <c r="X299" i="1" s="1"/>
  <c r="CZ299" i="1"/>
  <c r="Y299" i="1" s="1"/>
  <c r="CY307" i="1"/>
  <c r="X307" i="1" s="1"/>
  <c r="CZ307" i="1"/>
  <c r="Y307" i="1" s="1"/>
  <c r="AG270" i="1"/>
  <c r="T315" i="1"/>
  <c r="EM270" i="1"/>
  <c r="P334" i="1"/>
  <c r="GM304" i="1"/>
  <c r="GN304" i="1" s="1"/>
  <c r="GM312" i="1"/>
  <c r="GN312" i="1" s="1"/>
  <c r="GM293" i="1"/>
  <c r="GN293" i="1" s="1"/>
  <c r="ET270" i="1"/>
  <c r="P328" i="1"/>
  <c r="AJ270" i="1"/>
  <c r="W315" i="1"/>
  <c r="DF132" i="3"/>
  <c r="DJ132" i="3" s="1"/>
  <c r="DG132" i="3"/>
  <c r="DH132" i="3"/>
  <c r="DI132" i="3"/>
  <c r="DG138" i="3"/>
  <c r="DH138" i="3"/>
  <c r="DI138" i="3"/>
  <c r="DJ138" i="3" s="1"/>
  <c r="DF138" i="3"/>
  <c r="DF199" i="3"/>
  <c r="DG199" i="3"/>
  <c r="DH199" i="3"/>
  <c r="DI199" i="3"/>
  <c r="DJ199" i="3" s="1"/>
  <c r="DG140" i="3"/>
  <c r="DJ140" i="3" s="1"/>
  <c r="DH140" i="3"/>
  <c r="DI140" i="3"/>
  <c r="DF140" i="3"/>
  <c r="DF155" i="3"/>
  <c r="DG155" i="3"/>
  <c r="DH155" i="3"/>
  <c r="DI155" i="3"/>
  <c r="DJ155" i="3" s="1"/>
  <c r="DI158" i="3"/>
  <c r="DF158" i="3"/>
  <c r="DJ158" i="3" s="1"/>
  <c r="DG158" i="3"/>
  <c r="DH158" i="3"/>
  <c r="DF222" i="3"/>
  <c r="DG222" i="3"/>
  <c r="DH222" i="3"/>
  <c r="DI222" i="3"/>
  <c r="DJ222" i="3" s="1"/>
  <c r="EV26" i="1"/>
  <c r="P96" i="1"/>
  <c r="EV345" i="1"/>
  <c r="BD26" i="1"/>
  <c r="F96" i="1"/>
  <c r="BD345" i="1"/>
  <c r="CY68" i="1"/>
  <c r="X68" i="1" s="1"/>
  <c r="CZ68" i="1"/>
  <c r="Y68" i="1" s="1"/>
  <c r="GA26" i="1"/>
  <c r="ER71" i="1"/>
  <c r="AQ26" i="1"/>
  <c r="F81" i="1"/>
  <c r="AE26" i="1"/>
  <c r="R71" i="1"/>
  <c r="AH26" i="1"/>
  <c r="U71" i="1"/>
  <c r="CP68" i="1"/>
  <c r="O68" i="1" s="1"/>
  <c r="DF150" i="3"/>
  <c r="DJ150" i="3" s="1"/>
  <c r="DG150" i="3"/>
  <c r="DI150" i="3"/>
  <c r="DH150" i="3"/>
  <c r="ES26" i="1"/>
  <c r="P91" i="1"/>
  <c r="DJ26" i="1"/>
  <c r="P85" i="1"/>
  <c r="DJ345" i="1"/>
  <c r="CY108" i="1"/>
  <c r="X108" i="1" s="1"/>
  <c r="GM108" i="1" s="1"/>
  <c r="GN108" i="1" s="1"/>
  <c r="CZ108" i="1"/>
  <c r="Y108" i="1" s="1"/>
  <c r="ED148" i="1" s="1"/>
  <c r="DX148" i="1"/>
  <c r="CY116" i="1"/>
  <c r="X116" i="1" s="1"/>
  <c r="EC148" i="1" s="1"/>
  <c r="CZ116" i="1"/>
  <c r="Y116" i="1" s="1"/>
  <c r="AI26" i="1"/>
  <c r="V71" i="1"/>
  <c r="DV148" i="1"/>
  <c r="CI103" i="1"/>
  <c r="AZ148" i="1"/>
  <c r="CY123" i="1"/>
  <c r="X123" i="1" s="1"/>
  <c r="CZ123" i="1"/>
  <c r="Y123" i="1" s="1"/>
  <c r="CP121" i="1"/>
  <c r="O121" i="1" s="1"/>
  <c r="GM121" i="1" s="1"/>
  <c r="GN121" i="1" s="1"/>
  <c r="DF133" i="3"/>
  <c r="DJ133" i="3" s="1"/>
  <c r="DG133" i="3"/>
  <c r="DH133" i="3"/>
  <c r="DI133" i="3"/>
  <c r="BC103" i="1"/>
  <c r="F164" i="1"/>
  <c r="CY189" i="1"/>
  <c r="X189" i="1" s="1"/>
  <c r="GM189" i="1" s="1"/>
  <c r="GO189" i="1" s="1"/>
  <c r="FU199" i="1" s="1"/>
  <c r="CZ189" i="1"/>
  <c r="Y189" i="1" s="1"/>
  <c r="EI103" i="1"/>
  <c r="P158" i="1"/>
  <c r="AP103" i="1"/>
  <c r="F157" i="1"/>
  <c r="GM182" i="1"/>
  <c r="GM188" i="1"/>
  <c r="GO188" i="1" s="1"/>
  <c r="EA103" i="1"/>
  <c r="DN148" i="1"/>
  <c r="AZ180" i="1"/>
  <c r="F210" i="1"/>
  <c r="ER180" i="1"/>
  <c r="P210" i="1"/>
  <c r="GM194" i="1"/>
  <c r="GO194" i="1" s="1"/>
  <c r="BB180" i="1"/>
  <c r="F212" i="1"/>
  <c r="CP136" i="1"/>
  <c r="O136" i="1" s="1"/>
  <c r="GM136" i="1" s="1"/>
  <c r="GN136" i="1" s="1"/>
  <c r="AG180" i="1"/>
  <c r="T199" i="1"/>
  <c r="DJ180" i="1"/>
  <c r="P213" i="1"/>
  <c r="AQ238" i="1"/>
  <c r="BZ231" i="1"/>
  <c r="CG238" i="1"/>
  <c r="DN180" i="1"/>
  <c r="P222" i="1"/>
  <c r="FX231" i="1"/>
  <c r="EO238" i="1"/>
  <c r="FY231" i="1"/>
  <c r="EP238" i="1"/>
  <c r="AP270" i="1"/>
  <c r="F324" i="1"/>
  <c r="CY300" i="1"/>
  <c r="X300" i="1" s="1"/>
  <c r="CZ300" i="1"/>
  <c r="Y300" i="1" s="1"/>
  <c r="CY308" i="1"/>
  <c r="X308" i="1" s="1"/>
  <c r="CZ308" i="1"/>
  <c r="Y308" i="1" s="1"/>
  <c r="DV270" i="1"/>
  <c r="DI315" i="1"/>
  <c r="CP305" i="1"/>
  <c r="O305" i="1" s="1"/>
  <c r="GM305" i="1" s="1"/>
  <c r="GN305" i="1" s="1"/>
  <c r="CP313" i="1"/>
  <c r="O313" i="1" s="1"/>
  <c r="GM313" i="1" s="1"/>
  <c r="GN313" i="1" s="1"/>
  <c r="AD270" i="1"/>
  <c r="Q315" i="1"/>
  <c r="GM298" i="1"/>
  <c r="GO298" i="1" s="1"/>
  <c r="CC315" i="1" s="1"/>
  <c r="GM295" i="1"/>
  <c r="GN295" i="1" s="1"/>
  <c r="DM180" i="1"/>
  <c r="P221" i="1"/>
  <c r="U270" i="1"/>
  <c r="F337" i="1"/>
  <c r="DF106" i="3"/>
  <c r="DG106" i="3"/>
  <c r="DJ106" i="3" s="1"/>
  <c r="DH106" i="3"/>
  <c r="DI106" i="3"/>
  <c r="DH151" i="3"/>
  <c r="DF151" i="3"/>
  <c r="DJ151" i="3" s="1"/>
  <c r="DG151" i="3"/>
  <c r="DI151" i="3"/>
  <c r="DF163" i="3"/>
  <c r="DG163" i="3"/>
  <c r="DJ163" i="3" s="1"/>
  <c r="DH163" i="3"/>
  <c r="DI163" i="3"/>
  <c r="DF178" i="3"/>
  <c r="DG178" i="3"/>
  <c r="DJ178" i="3" s="1"/>
  <c r="DH178" i="3"/>
  <c r="DI178" i="3"/>
  <c r="DF162" i="3"/>
  <c r="DG162" i="3"/>
  <c r="DH162" i="3"/>
  <c r="DI162" i="3"/>
  <c r="DJ162" i="3" s="1"/>
  <c r="CZ41" i="1"/>
  <c r="Y41" i="1" s="1"/>
  <c r="CY41" i="1"/>
  <c r="X41" i="1" s="1"/>
  <c r="GM44" i="1"/>
  <c r="GN44" i="1" s="1"/>
  <c r="EH26" i="1"/>
  <c r="P80" i="1"/>
  <c r="EH345" i="1"/>
  <c r="CZ43" i="1"/>
  <c r="Y43" i="1" s="1"/>
  <c r="CY43" i="1"/>
  <c r="X43" i="1" s="1"/>
  <c r="GM43" i="1" s="1"/>
  <c r="GN43" i="1" s="1"/>
  <c r="AO26" i="1"/>
  <c r="F75" i="1"/>
  <c r="AO345" i="1"/>
  <c r="CY28" i="1"/>
  <c r="X28" i="1" s="1"/>
  <c r="GM28" i="1" s="1"/>
  <c r="GN28" i="1" s="1"/>
  <c r="EA26" i="1"/>
  <c r="DN71" i="1"/>
  <c r="CY113" i="1"/>
  <c r="X113" i="1" s="1"/>
  <c r="GM113" i="1" s="1"/>
  <c r="GN113" i="1" s="1"/>
  <c r="CZ113" i="1"/>
  <c r="Y113" i="1" s="1"/>
  <c r="AL148" i="1" s="1"/>
  <c r="AF148" i="1"/>
  <c r="DG149" i="3"/>
  <c r="DH149" i="3"/>
  <c r="DF149" i="3"/>
  <c r="DJ149" i="3" s="1"/>
  <c r="DI149" i="3"/>
  <c r="DZ26" i="1"/>
  <c r="DM71" i="1"/>
  <c r="GM123" i="1"/>
  <c r="GN123" i="1" s="1"/>
  <c r="CY125" i="1"/>
  <c r="X125" i="1" s="1"/>
  <c r="CZ125" i="1"/>
  <c r="Y125" i="1" s="1"/>
  <c r="GM118" i="1"/>
  <c r="GN118" i="1" s="1"/>
  <c r="DF165" i="3"/>
  <c r="DJ165" i="3" s="1"/>
  <c r="DG165" i="3"/>
  <c r="DH165" i="3"/>
  <c r="DI165" i="3"/>
  <c r="EL103" i="1"/>
  <c r="P166" i="1"/>
  <c r="CY122" i="1"/>
  <c r="X122" i="1" s="1"/>
  <c r="GM122" i="1" s="1"/>
  <c r="GN122" i="1" s="1"/>
  <c r="CZ122" i="1"/>
  <c r="Y122" i="1" s="1"/>
  <c r="EM103" i="1"/>
  <c r="P167" i="1"/>
  <c r="GM127" i="1"/>
  <c r="GN127" i="1" s="1"/>
  <c r="DI134" i="3"/>
  <c r="DF134" i="3"/>
  <c r="DJ134" i="3" s="1"/>
  <c r="DG134" i="3"/>
  <c r="DH134" i="3"/>
  <c r="DF125" i="3"/>
  <c r="DJ125" i="3" s="1"/>
  <c r="DG125" i="3"/>
  <c r="DH125" i="3"/>
  <c r="DI125" i="3"/>
  <c r="CY139" i="1"/>
  <c r="X139" i="1" s="1"/>
  <c r="GM139" i="1" s="1"/>
  <c r="GN139" i="1" s="1"/>
  <c r="CZ139" i="1"/>
  <c r="Y139" i="1" s="1"/>
  <c r="EG103" i="1"/>
  <c r="P152" i="1"/>
  <c r="CP140" i="1"/>
  <c r="O140" i="1" s="1"/>
  <c r="GM140" i="1" s="1"/>
  <c r="GN140" i="1" s="1"/>
  <c r="DU148" i="1"/>
  <c r="AI148" i="1"/>
  <c r="AX103" i="1"/>
  <c r="F155" i="1"/>
  <c r="AL199" i="1"/>
  <c r="CY135" i="1"/>
  <c r="X135" i="1" s="1"/>
  <c r="GM135" i="1" s="1"/>
  <c r="GN135" i="1" s="1"/>
  <c r="AC199" i="1"/>
  <c r="CY137" i="1"/>
  <c r="X137" i="1" s="1"/>
  <c r="GM137" i="1" s="1"/>
  <c r="GN137" i="1" s="1"/>
  <c r="EU180" i="1"/>
  <c r="P215" i="1"/>
  <c r="F262" i="1"/>
  <c r="W231" i="1"/>
  <c r="CH238" i="1"/>
  <c r="AC231" i="1"/>
  <c r="CE238" i="1"/>
  <c r="CF238" i="1"/>
  <c r="P238" i="1"/>
  <c r="DI180" i="1"/>
  <c r="P211" i="1"/>
  <c r="GM234" i="1"/>
  <c r="DT238" i="1"/>
  <c r="AS238" i="1"/>
  <c r="CB231" i="1"/>
  <c r="DJ231" i="1"/>
  <c r="P252" i="1"/>
  <c r="BB270" i="1"/>
  <c r="F328" i="1"/>
  <c r="GM274" i="1"/>
  <c r="GN274" i="1" s="1"/>
  <c r="EI231" i="1"/>
  <c r="P248" i="1"/>
  <c r="CG270" i="1"/>
  <c r="AX315" i="1"/>
  <c r="CY301" i="1"/>
  <c r="X301" i="1" s="1"/>
  <c r="GM301" i="1" s="1"/>
  <c r="GN301" i="1" s="1"/>
  <c r="CZ301" i="1"/>
  <c r="Y301" i="1" s="1"/>
  <c r="CY309" i="1"/>
  <c r="X309" i="1" s="1"/>
  <c r="GM309" i="1" s="1"/>
  <c r="GN309" i="1" s="1"/>
  <c r="CZ309" i="1"/>
  <c r="Y309" i="1" s="1"/>
  <c r="AU270" i="1"/>
  <c r="F334" i="1"/>
  <c r="CP306" i="1"/>
  <c r="O306" i="1" s="1"/>
  <c r="GM306" i="1" s="1"/>
  <c r="GN306" i="1" s="1"/>
  <c r="EU270" i="1"/>
  <c r="P331" i="1"/>
  <c r="DH123" i="3"/>
  <c r="DI123" i="3"/>
  <c r="DF123" i="3"/>
  <c r="DG123" i="3"/>
  <c r="DJ123" i="3" s="1"/>
  <c r="DG70" i="3"/>
  <c r="DH70" i="3"/>
  <c r="DI70" i="3"/>
  <c r="DJ70" i="3" s="1"/>
  <c r="DF70" i="3"/>
  <c r="FY26" i="1"/>
  <c r="EP71" i="1"/>
  <c r="CY61" i="1"/>
  <c r="X61" i="1" s="1"/>
  <c r="EC71" i="1" s="1"/>
  <c r="CZ61" i="1"/>
  <c r="Y61" i="1" s="1"/>
  <c r="ED71" i="1" s="1"/>
  <c r="EI26" i="1"/>
  <c r="P81" i="1"/>
  <c r="EI345" i="1"/>
  <c r="CZ63" i="1"/>
  <c r="Y63" i="1" s="1"/>
  <c r="CY63" i="1"/>
  <c r="X63" i="1" s="1"/>
  <c r="GM63" i="1" s="1"/>
  <c r="GN63" i="1" s="1"/>
  <c r="DU71" i="1"/>
  <c r="CP51" i="1"/>
  <c r="O51" i="1" s="1"/>
  <c r="DF141" i="3"/>
  <c r="DJ141" i="3" s="1"/>
  <c r="DG141" i="3"/>
  <c r="DH141" i="3"/>
  <c r="DI141" i="3"/>
  <c r="DV26" i="1"/>
  <c r="DI71" i="1"/>
  <c r="CP52" i="1"/>
  <c r="O52" i="1" s="1"/>
  <c r="GM52" i="1" s="1"/>
  <c r="GN52" i="1" s="1"/>
  <c r="AJ103" i="1"/>
  <c r="W148" i="1"/>
  <c r="CY105" i="1"/>
  <c r="X105" i="1" s="1"/>
  <c r="ET103" i="1"/>
  <c r="P161" i="1"/>
  <c r="EU103" i="1"/>
  <c r="P164" i="1"/>
  <c r="AT103" i="1"/>
  <c r="F166" i="1"/>
  <c r="DF122" i="3"/>
  <c r="DG122" i="3"/>
  <c r="DJ122" i="3" s="1"/>
  <c r="DH122" i="3"/>
  <c r="DI122" i="3"/>
  <c r="BD103" i="1"/>
  <c r="F173" i="1"/>
  <c r="CP141" i="1"/>
  <c r="O141" i="1" s="1"/>
  <c r="GM141" i="1" s="1"/>
  <c r="GN141" i="1" s="1"/>
  <c r="CZ185" i="1"/>
  <c r="Y185" i="1" s="1"/>
  <c r="ED199" i="1" s="1"/>
  <c r="CY185" i="1"/>
  <c r="X185" i="1" s="1"/>
  <c r="DX199" i="1"/>
  <c r="AQ180" i="1"/>
  <c r="F209" i="1"/>
  <c r="ER103" i="1"/>
  <c r="P159" i="1"/>
  <c r="AK199" i="1"/>
  <c r="CP144" i="1"/>
  <c r="O144" i="1" s="1"/>
  <c r="GM144" i="1" s="1"/>
  <c r="GN144" i="1" s="1"/>
  <c r="DZ103" i="1"/>
  <c r="DM148" i="1"/>
  <c r="CP190" i="1"/>
  <c r="O190" i="1" s="1"/>
  <c r="GM190" i="1" s="1"/>
  <c r="GO190" i="1" s="1"/>
  <c r="CY142" i="1"/>
  <c r="X142" i="1" s="1"/>
  <c r="GM142" i="1" s="1"/>
  <c r="GN142" i="1" s="1"/>
  <c r="CZ142" i="1"/>
  <c r="Y142" i="1" s="1"/>
  <c r="CZ236" i="1"/>
  <c r="Y236" i="1" s="1"/>
  <c r="CY236" i="1"/>
  <c r="X236" i="1" s="1"/>
  <c r="GM236" i="1" s="1"/>
  <c r="GO236" i="1" s="1"/>
  <c r="CP233" i="1"/>
  <c r="O233" i="1" s="1"/>
  <c r="AE231" i="1"/>
  <c r="R238" i="1"/>
  <c r="AG231" i="1"/>
  <c r="T238" i="1"/>
  <c r="ES238" i="1"/>
  <c r="ES345" i="1" s="1"/>
  <c r="GB231" i="1"/>
  <c r="EV270" i="1"/>
  <c r="P340" i="1"/>
  <c r="CY285" i="1"/>
  <c r="X285" i="1" s="1"/>
  <c r="EC315" i="1" s="1"/>
  <c r="CZ285" i="1"/>
  <c r="Y285" i="1" s="1"/>
  <c r="DX315" i="1"/>
  <c r="EV231" i="1"/>
  <c r="P263" i="1"/>
  <c r="GA270" i="1"/>
  <c r="ER315" i="1"/>
  <c r="DT315" i="1"/>
  <c r="GM279" i="1"/>
  <c r="GN279" i="1" s="1"/>
  <c r="CY302" i="1"/>
  <c r="X302" i="1" s="1"/>
  <c r="GM302" i="1" s="1"/>
  <c r="GN302" i="1" s="1"/>
  <c r="CZ302" i="1"/>
  <c r="Y302" i="1" s="1"/>
  <c r="CY310" i="1"/>
  <c r="X310" i="1" s="1"/>
  <c r="GM310" i="1" s="1"/>
  <c r="GO310" i="1" s="1"/>
  <c r="CZ310" i="1"/>
  <c r="Y310" i="1" s="1"/>
  <c r="CP307" i="1"/>
  <c r="O307" i="1" s="1"/>
  <c r="GM307" i="1" s="1"/>
  <c r="GN307" i="1" s="1"/>
  <c r="GM297" i="1"/>
  <c r="GN297" i="1" s="1"/>
  <c r="CP299" i="1"/>
  <c r="O299" i="1" s="1"/>
  <c r="GM299" i="1" s="1"/>
  <c r="GO299" i="1" s="1"/>
  <c r="FU315" i="1" s="1"/>
  <c r="CY287" i="1"/>
  <c r="X287" i="1" s="1"/>
  <c r="CP287" i="1"/>
  <c r="O287" i="1" s="1"/>
  <c r="CZ287" i="1"/>
  <c r="Y287" i="1" s="1"/>
  <c r="ED315" i="1" s="1"/>
  <c r="F260" i="1"/>
  <c r="U231" i="1"/>
  <c r="V270" i="1"/>
  <c r="F338" i="1"/>
  <c r="DF37" i="3"/>
  <c r="DG37" i="3"/>
  <c r="DH37" i="3"/>
  <c r="DI37" i="3"/>
  <c r="DJ37" i="3" s="1"/>
  <c r="DG11" i="3"/>
  <c r="DH11" i="3"/>
  <c r="DI11" i="3"/>
  <c r="DJ11" i="3" s="1"/>
  <c r="DF11" i="3"/>
  <c r="DI88" i="3"/>
  <c r="DJ88" i="3" s="1"/>
  <c r="DF88" i="3"/>
  <c r="DG88" i="3"/>
  <c r="DH88" i="3"/>
  <c r="DF127" i="3"/>
  <c r="DJ127" i="3" s="1"/>
  <c r="DG127" i="3"/>
  <c r="DH127" i="3"/>
  <c r="DI127" i="3"/>
  <c r="DI187" i="3"/>
  <c r="DJ187" i="3" s="1"/>
  <c r="DF187" i="3"/>
  <c r="DG187" i="3"/>
  <c r="DH187" i="3"/>
  <c r="CY39" i="1"/>
  <c r="X39" i="1" s="1"/>
  <c r="GM39" i="1" s="1"/>
  <c r="GN39" i="1" s="1"/>
  <c r="CZ39" i="1"/>
  <c r="Y39" i="1" s="1"/>
  <c r="CY67" i="1"/>
  <c r="X67" i="1" s="1"/>
  <c r="GM67" i="1" s="1"/>
  <c r="GN67" i="1" s="1"/>
  <c r="CZ67" i="1"/>
  <c r="Y67" i="1" s="1"/>
  <c r="CP46" i="1"/>
  <c r="O46" i="1" s="1"/>
  <c r="GM46" i="1" s="1"/>
  <c r="GN46" i="1" s="1"/>
  <c r="CP41" i="1"/>
  <c r="O41" i="1" s="1"/>
  <c r="GM41" i="1" s="1"/>
  <c r="GN41" i="1" s="1"/>
  <c r="CY56" i="1"/>
  <c r="X56" i="1" s="1"/>
  <c r="GM56" i="1" s="1"/>
  <c r="GN56" i="1" s="1"/>
  <c r="CZ56" i="1"/>
  <c r="Y56" i="1" s="1"/>
  <c r="GM37" i="1"/>
  <c r="GN37" i="1" s="1"/>
  <c r="DF152" i="3"/>
  <c r="DJ152" i="3" s="1"/>
  <c r="DG152" i="3"/>
  <c r="DH152" i="3"/>
  <c r="DI152" i="3"/>
  <c r="CP111" i="1"/>
  <c r="O111" i="1" s="1"/>
  <c r="GM111" i="1" s="1"/>
  <c r="GN111" i="1" s="1"/>
  <c r="AC148" i="1"/>
  <c r="GM119" i="1"/>
  <c r="GN119" i="1" s="1"/>
  <c r="AC71" i="1"/>
  <c r="CY109" i="1"/>
  <c r="X109" i="1" s="1"/>
  <c r="GM109" i="1" s="1"/>
  <c r="GN109" i="1" s="1"/>
  <c r="CP126" i="1"/>
  <c r="O126" i="1" s="1"/>
  <c r="GM126" i="1" s="1"/>
  <c r="GN126" i="1" s="1"/>
  <c r="CY120" i="1"/>
  <c r="X120" i="1" s="1"/>
  <c r="GM120" i="1" s="1"/>
  <c r="GN120" i="1" s="1"/>
  <c r="CZ120" i="1"/>
  <c r="Y120" i="1" s="1"/>
  <c r="GM106" i="1"/>
  <c r="CZ124" i="1"/>
  <c r="Y124" i="1" s="1"/>
  <c r="CY124" i="1"/>
  <c r="X124" i="1" s="1"/>
  <c r="GM124" i="1" s="1"/>
  <c r="GN124" i="1" s="1"/>
  <c r="BB103" i="1"/>
  <c r="F161" i="1"/>
  <c r="DI126" i="3"/>
  <c r="DF126" i="3"/>
  <c r="DJ126" i="3" s="1"/>
  <c r="DG126" i="3"/>
  <c r="DH126" i="3"/>
  <c r="DF157" i="3"/>
  <c r="DG157" i="3"/>
  <c r="DJ157" i="3" s="1"/>
  <c r="DH157" i="3"/>
  <c r="DI157" i="3"/>
  <c r="EH103" i="1"/>
  <c r="P157" i="1"/>
  <c r="GM146" i="1"/>
  <c r="GN146" i="1" s="1"/>
  <c r="CZ197" i="1"/>
  <c r="Y197" i="1" s="1"/>
  <c r="CY197" i="1"/>
  <c r="X197" i="1" s="1"/>
  <c r="GM197" i="1" s="1"/>
  <c r="GO197" i="1" s="1"/>
  <c r="DY103" i="1"/>
  <c r="DL148" i="1"/>
  <c r="F254" i="1"/>
  <c r="BC231" i="1"/>
  <c r="BB231" i="1"/>
  <c r="F251" i="1"/>
  <c r="CI238" i="1"/>
  <c r="AP231" i="1"/>
  <c r="F247" i="1"/>
  <c r="V238" i="1"/>
  <c r="AI231" i="1"/>
  <c r="ES103" i="1"/>
  <c r="P168" i="1"/>
  <c r="DO231" i="1"/>
  <c r="P262" i="1"/>
  <c r="CZ235" i="1"/>
  <c r="Y235" i="1" s="1"/>
  <c r="CY235" i="1"/>
  <c r="X235" i="1" s="1"/>
  <c r="GM235" i="1" s="1"/>
  <c r="GO235" i="1" s="1"/>
  <c r="EM231" i="1"/>
  <c r="P257" i="1"/>
  <c r="AU231" i="1"/>
  <c r="F257" i="1"/>
  <c r="BC270" i="1"/>
  <c r="F331" i="1"/>
  <c r="GM286" i="1"/>
  <c r="GN286" i="1" s="1"/>
  <c r="CY303" i="1"/>
  <c r="X303" i="1" s="1"/>
  <c r="GM303" i="1" s="1"/>
  <c r="GN303" i="1" s="1"/>
  <c r="CZ303" i="1"/>
  <c r="Y303" i="1" s="1"/>
  <c r="CY311" i="1"/>
  <c r="X311" i="1" s="1"/>
  <c r="GM311" i="1" s="1"/>
  <c r="GO311" i="1" s="1"/>
  <c r="CZ311" i="1"/>
  <c r="Y311" i="1" s="1"/>
  <c r="CP300" i="1"/>
  <c r="O300" i="1" s="1"/>
  <c r="GM300" i="1" s="1"/>
  <c r="GN300" i="1" s="1"/>
  <c r="CP308" i="1"/>
  <c r="O308" i="1" s="1"/>
  <c r="GM308" i="1" s="1"/>
  <c r="GN308" i="1" s="1"/>
  <c r="AQ270" i="1"/>
  <c r="F325" i="1"/>
  <c r="EC26" i="1" l="1"/>
  <c r="DP71" i="1"/>
  <c r="FU26" i="1"/>
  <c r="EL71" i="1"/>
  <c r="EC270" i="1"/>
  <c r="DP315" i="1"/>
  <c r="FU180" i="1"/>
  <c r="EL199" i="1"/>
  <c r="EC103" i="1"/>
  <c r="DP148" i="1"/>
  <c r="AL270" i="1"/>
  <c r="Y315" i="1"/>
  <c r="ES22" i="1"/>
  <c r="ES384" i="1"/>
  <c r="P365" i="1"/>
  <c r="AK270" i="1"/>
  <c r="X315" i="1"/>
  <c r="ED103" i="1"/>
  <c r="DQ148" i="1"/>
  <c r="ED270" i="1"/>
  <c r="DQ315" i="1"/>
  <c r="ED26" i="1"/>
  <c r="DQ71" i="1"/>
  <c r="AL103" i="1"/>
  <c r="Y148" i="1"/>
  <c r="DT148" i="1"/>
  <c r="GN106" i="1"/>
  <c r="EC199" i="1"/>
  <c r="W103" i="1"/>
  <c r="F172" i="1"/>
  <c r="AS231" i="1"/>
  <c r="F255" i="1"/>
  <c r="U26" i="1"/>
  <c r="F93" i="1"/>
  <c r="U345" i="1"/>
  <c r="CA315" i="1"/>
  <c r="AK238" i="1"/>
  <c r="AD103" i="1"/>
  <c r="Q148" i="1"/>
  <c r="DX231" i="1"/>
  <c r="DK238" i="1"/>
  <c r="DL180" i="1"/>
  <c r="P220" i="1"/>
  <c r="AF26" i="1"/>
  <c r="S71" i="1"/>
  <c r="EK231" i="1"/>
  <c r="P255" i="1"/>
  <c r="EP103" i="1"/>
  <c r="P155" i="1"/>
  <c r="GM116" i="1"/>
  <c r="GN116" i="1" s="1"/>
  <c r="DT270" i="1"/>
  <c r="DG315" i="1"/>
  <c r="GM233" i="1"/>
  <c r="AB238" i="1"/>
  <c r="GM51" i="1"/>
  <c r="DT71" i="1"/>
  <c r="AB315" i="1"/>
  <c r="DT231" i="1"/>
  <c r="DG238" i="1"/>
  <c r="AY238" i="1"/>
  <c r="CH231" i="1"/>
  <c r="AL180" i="1"/>
  <c r="Y199" i="1"/>
  <c r="AF103" i="1"/>
  <c r="S148" i="1"/>
  <c r="DI270" i="1"/>
  <c r="P327" i="1"/>
  <c r="EP231" i="1"/>
  <c r="P245" i="1"/>
  <c r="F248" i="1"/>
  <c r="AQ231" i="1"/>
  <c r="CB315" i="1"/>
  <c r="AL238" i="1"/>
  <c r="GN50" i="1"/>
  <c r="CB71" i="1" s="1"/>
  <c r="BB22" i="1"/>
  <c r="F358" i="1"/>
  <c r="BB384" i="1"/>
  <c r="DU270" i="1"/>
  <c r="FW315" i="1"/>
  <c r="FX315" i="1"/>
  <c r="DH315" i="1"/>
  <c r="FZ315" i="1"/>
  <c r="GM105" i="1"/>
  <c r="AB148" i="1"/>
  <c r="EG22" i="1"/>
  <c r="EG384" i="1"/>
  <c r="P349" i="1"/>
  <c r="EC238" i="1"/>
  <c r="AZ26" i="1"/>
  <c r="F82" i="1"/>
  <c r="DL103" i="1"/>
  <c r="P169" i="1"/>
  <c r="ER270" i="1"/>
  <c r="P326" i="1"/>
  <c r="AK180" i="1"/>
  <c r="X199" i="1"/>
  <c r="DU26" i="1"/>
  <c r="FW71" i="1"/>
  <c r="FX71" i="1"/>
  <c r="FZ71" i="1"/>
  <c r="DH71" i="1"/>
  <c r="EP26" i="1"/>
  <c r="P78" i="1"/>
  <c r="EP345" i="1"/>
  <c r="GO234" i="1"/>
  <c r="FU238" i="1" s="1"/>
  <c r="FS238" i="1"/>
  <c r="DM26" i="1"/>
  <c r="P93" i="1"/>
  <c r="DM345" i="1"/>
  <c r="AB199" i="1"/>
  <c r="DX103" i="1"/>
  <c r="DK148" i="1"/>
  <c r="R26" i="1"/>
  <c r="F85" i="1"/>
  <c r="ER231" i="1"/>
  <c r="P249" i="1"/>
  <c r="DH180" i="1"/>
  <c r="P202" i="1"/>
  <c r="V180" i="1"/>
  <c r="F222" i="1"/>
  <c r="AB71" i="1"/>
  <c r="GM285" i="1"/>
  <c r="GN285" i="1" s="1"/>
  <c r="ET22" i="1"/>
  <c r="P358" i="1"/>
  <c r="ET384" i="1"/>
  <c r="ED238" i="1"/>
  <c r="R103" i="1"/>
  <c r="F162" i="1"/>
  <c r="BC22" i="1"/>
  <c r="BC384" i="1"/>
  <c r="F361" i="1"/>
  <c r="AE270" i="1"/>
  <c r="R315" i="1"/>
  <c r="BA180" i="1"/>
  <c r="F219" i="1"/>
  <c r="DT199" i="1"/>
  <c r="ED180" i="1"/>
  <c r="DQ199" i="1"/>
  <c r="DI26" i="1"/>
  <c r="P83" i="1"/>
  <c r="EO231" i="1"/>
  <c r="P244" i="1"/>
  <c r="GN182" i="1"/>
  <c r="CB199" i="1" s="1"/>
  <c r="CA199" i="1"/>
  <c r="AZ103" i="1"/>
  <c r="F159" i="1"/>
  <c r="BD22" i="1"/>
  <c r="F370" i="1"/>
  <c r="BD384" i="1"/>
  <c r="FZ180" i="1"/>
  <c r="EQ199" i="1"/>
  <c r="T103" i="1"/>
  <c r="F169" i="1"/>
  <c r="BA270" i="1"/>
  <c r="F335" i="1"/>
  <c r="GM125" i="1"/>
  <c r="GN125" i="1" s="1"/>
  <c r="DJ103" i="1"/>
  <c r="P162" i="1"/>
  <c r="AF270" i="1"/>
  <c r="S315" i="1"/>
  <c r="GM134" i="1"/>
  <c r="GN134" i="1" s="1"/>
  <c r="GM185" i="1"/>
  <c r="DK26" i="1"/>
  <c r="P86" i="1"/>
  <c r="DJ270" i="1"/>
  <c r="P329" i="1"/>
  <c r="FU270" i="1"/>
  <c r="EL315" i="1"/>
  <c r="V231" i="1"/>
  <c r="F261" i="1"/>
  <c r="P258" i="1"/>
  <c r="ES231" i="1"/>
  <c r="AI103" i="1"/>
  <c r="V148" i="1"/>
  <c r="DN26" i="1"/>
  <c r="P94" i="1"/>
  <c r="DN345" i="1"/>
  <c r="EH22" i="1"/>
  <c r="P354" i="1"/>
  <c r="EH384" i="1"/>
  <c r="CC270" i="1"/>
  <c r="AT315" i="1"/>
  <c r="T180" i="1"/>
  <c r="F220" i="1"/>
  <c r="AQ345" i="1"/>
  <c r="EN231" i="1"/>
  <c r="P243" i="1"/>
  <c r="FX180" i="1"/>
  <c r="EO199" i="1"/>
  <c r="AK71" i="1"/>
  <c r="BA103" i="1"/>
  <c r="F168" i="1"/>
  <c r="EU22" i="1"/>
  <c r="EU384" i="1"/>
  <c r="P361" i="1"/>
  <c r="AF180" i="1"/>
  <c r="S199" i="1"/>
  <c r="W26" i="1"/>
  <c r="F95" i="1"/>
  <c r="W345" i="1"/>
  <c r="AU22" i="1"/>
  <c r="AU384" i="1"/>
  <c r="F364" i="1"/>
  <c r="DN270" i="1"/>
  <c r="P338" i="1"/>
  <c r="Q180" i="1"/>
  <c r="F211" i="1"/>
  <c r="AC26" i="1"/>
  <c r="CE71" i="1"/>
  <c r="CF71" i="1"/>
  <c r="CH71" i="1"/>
  <c r="P71" i="1"/>
  <c r="T231" i="1"/>
  <c r="F259" i="1"/>
  <c r="EI22" i="1"/>
  <c r="P355" i="1"/>
  <c r="EI384" i="1"/>
  <c r="AX270" i="1"/>
  <c r="F322" i="1"/>
  <c r="P231" i="1"/>
  <c r="F241" i="1"/>
  <c r="DU103" i="1"/>
  <c r="FW148" i="1"/>
  <c r="FX148" i="1"/>
  <c r="FZ148" i="1"/>
  <c r="DH148" i="1"/>
  <c r="Q270" i="1"/>
  <c r="F327" i="1"/>
  <c r="DV103" i="1"/>
  <c r="DI148" i="1"/>
  <c r="DJ22" i="1"/>
  <c r="DJ384" i="1"/>
  <c r="P359" i="1"/>
  <c r="W270" i="1"/>
  <c r="F339" i="1"/>
  <c r="FW180" i="1"/>
  <c r="EN199" i="1"/>
  <c r="AL71" i="1"/>
  <c r="AD26" i="1"/>
  <c r="Q71" i="1"/>
  <c r="W180" i="1"/>
  <c r="F223" i="1"/>
  <c r="ES180" i="1"/>
  <c r="P219" i="1"/>
  <c r="CC199" i="1"/>
  <c r="GM61" i="1"/>
  <c r="GN61" i="1" s="1"/>
  <c r="DO270" i="1"/>
  <c r="P339" i="1"/>
  <c r="DX270" i="1"/>
  <c r="DK315" i="1"/>
  <c r="AW238" i="1"/>
  <c r="CF231" i="1"/>
  <c r="V26" i="1"/>
  <c r="F94" i="1"/>
  <c r="V345" i="1"/>
  <c r="EV22" i="1"/>
  <c r="P370" i="1"/>
  <c r="EV384" i="1"/>
  <c r="T270" i="1"/>
  <c r="F336" i="1"/>
  <c r="BA26" i="1"/>
  <c r="F91" i="1"/>
  <c r="BA345" i="1"/>
  <c r="EP270" i="1"/>
  <c r="P322" i="1"/>
  <c r="T26" i="1"/>
  <c r="F92" i="1"/>
  <c r="T345" i="1"/>
  <c r="AP22" i="1"/>
  <c r="F354" i="1"/>
  <c r="AP384" i="1"/>
  <c r="DO26" i="1"/>
  <c r="P95" i="1"/>
  <c r="DO345" i="1"/>
  <c r="DL26" i="1"/>
  <c r="P92" i="1"/>
  <c r="DL345" i="1"/>
  <c r="CI231" i="1"/>
  <c r="AZ238" i="1"/>
  <c r="AC103" i="1"/>
  <c r="CH148" i="1"/>
  <c r="P148" i="1"/>
  <c r="CE148" i="1"/>
  <c r="CF148" i="1"/>
  <c r="GM287" i="1"/>
  <c r="GN287" i="1" s="1"/>
  <c r="R231" i="1"/>
  <c r="F252" i="1"/>
  <c r="DM103" i="1"/>
  <c r="P170" i="1"/>
  <c r="DK199" i="1"/>
  <c r="DX180" i="1"/>
  <c r="AK148" i="1"/>
  <c r="CE231" i="1"/>
  <c r="AV238" i="1"/>
  <c r="CF199" i="1"/>
  <c r="AC180" i="1"/>
  <c r="CE199" i="1"/>
  <c r="CH199" i="1"/>
  <c r="P199" i="1"/>
  <c r="AO22" i="1"/>
  <c r="AO384" i="1"/>
  <c r="F349" i="1"/>
  <c r="CG231" i="1"/>
  <c r="AX238" i="1"/>
  <c r="DN103" i="1"/>
  <c r="P171" i="1"/>
  <c r="GM68" i="1"/>
  <c r="GO68" i="1" s="1"/>
  <c r="CC71" i="1" s="1"/>
  <c r="ER26" i="1"/>
  <c r="P82" i="1"/>
  <c r="ER345" i="1"/>
  <c r="AF231" i="1"/>
  <c r="S238" i="1"/>
  <c r="DM270" i="1"/>
  <c r="P337" i="1"/>
  <c r="P246" i="1"/>
  <c r="EQ231" i="1"/>
  <c r="EP180" i="1"/>
  <c r="P206" i="1"/>
  <c r="U103" i="1"/>
  <c r="F170" i="1"/>
  <c r="GM42" i="1"/>
  <c r="GN42" i="1" s="1"/>
  <c r="ES270" i="1"/>
  <c r="P335" i="1"/>
  <c r="AC270" i="1"/>
  <c r="CE315" i="1"/>
  <c r="CF315" i="1"/>
  <c r="CH315" i="1"/>
  <c r="P315" i="1"/>
  <c r="EM22" i="1"/>
  <c r="P364" i="1"/>
  <c r="EM384" i="1"/>
  <c r="FT315" i="1"/>
  <c r="AE180" i="1"/>
  <c r="R199" i="1"/>
  <c r="DO103" i="1"/>
  <c r="P172" i="1"/>
  <c r="DL270" i="1"/>
  <c r="P336" i="1"/>
  <c r="F376" i="1" l="1"/>
  <c r="F380" i="1" s="1"/>
  <c r="G16" i="2"/>
  <c r="P103" i="1"/>
  <c r="F151" i="1"/>
  <c r="P270" i="1"/>
  <c r="F318" i="1"/>
  <c r="S231" i="1"/>
  <c r="F253" i="1"/>
  <c r="CE180" i="1"/>
  <c r="AV199" i="1"/>
  <c r="CH103" i="1"/>
  <c r="AY148" i="1"/>
  <c r="DO22" i="1"/>
  <c r="DO384" i="1"/>
  <c r="P369" i="1"/>
  <c r="EV18" i="1"/>
  <c r="P409" i="1"/>
  <c r="DK270" i="1"/>
  <c r="P330" i="1"/>
  <c r="DH103" i="1"/>
  <c r="P151" i="1"/>
  <c r="CF26" i="1"/>
  <c r="AW71" i="1"/>
  <c r="AU18" i="1"/>
  <c r="F403" i="1"/>
  <c r="EU18" i="1"/>
  <c r="P400" i="1"/>
  <c r="DM22" i="1"/>
  <c r="DM384" i="1"/>
  <c r="P367" i="1"/>
  <c r="DH26" i="1"/>
  <c r="P74" i="1"/>
  <c r="DH345" i="1"/>
  <c r="EG18" i="1"/>
  <c r="P388" i="1"/>
  <c r="Y180" i="1"/>
  <c r="F226" i="1"/>
  <c r="FS71" i="1"/>
  <c r="GN51" i="1"/>
  <c r="FT71" i="1" s="1"/>
  <c r="Q103" i="1"/>
  <c r="F160" i="1"/>
  <c r="EL180" i="1"/>
  <c r="P217" i="1"/>
  <c r="FT270" i="1"/>
  <c r="EK315" i="1"/>
  <c r="EM18" i="1"/>
  <c r="P403" i="1"/>
  <c r="W16" i="2"/>
  <c r="P377" i="1"/>
  <c r="P381" i="1" s="1"/>
  <c r="CH180" i="1"/>
  <c r="AY199" i="1"/>
  <c r="DK180" i="1"/>
  <c r="P214" i="1"/>
  <c r="CH270" i="1"/>
  <c r="AY315" i="1"/>
  <c r="AX231" i="1"/>
  <c r="F245" i="1"/>
  <c r="AX345" i="1"/>
  <c r="FZ103" i="1"/>
  <c r="EQ148" i="1"/>
  <c r="EI18" i="1"/>
  <c r="P394" i="1"/>
  <c r="CE26" i="1"/>
  <c r="AV71" i="1"/>
  <c r="AQ22" i="1"/>
  <c r="F355" i="1"/>
  <c r="AQ384" i="1"/>
  <c r="DN22" i="1"/>
  <c r="DN384" i="1"/>
  <c r="P368" i="1"/>
  <c r="GN185" i="1"/>
  <c r="FT199" i="1" s="1"/>
  <c r="FS199" i="1"/>
  <c r="FZ26" i="1"/>
  <c r="EQ71" i="1"/>
  <c r="BB18" i="1"/>
  <c r="F397" i="1"/>
  <c r="AB231" i="1"/>
  <c r="O238" i="1"/>
  <c r="DQ26" i="1"/>
  <c r="P98" i="1"/>
  <c r="R180" i="1"/>
  <c r="F213" i="1"/>
  <c r="AW315" i="1"/>
  <c r="CF270" i="1"/>
  <c r="AW199" i="1"/>
  <c r="CF180" i="1"/>
  <c r="AZ231" i="1"/>
  <c r="F249" i="1"/>
  <c r="Q26" i="1"/>
  <c r="F83" i="1"/>
  <c r="Q345" i="1"/>
  <c r="DJ18" i="1"/>
  <c r="P398" i="1"/>
  <c r="FX103" i="1"/>
  <c r="EO148" i="1"/>
  <c r="W22" i="1"/>
  <c r="W384" i="1"/>
  <c r="F369" i="1"/>
  <c r="EL270" i="1"/>
  <c r="P333" i="1"/>
  <c r="DQ180" i="1"/>
  <c r="P226" i="1"/>
  <c r="BC18" i="1"/>
  <c r="F400" i="1"/>
  <c r="R345" i="1"/>
  <c r="FX26" i="1"/>
  <c r="EO71" i="1"/>
  <c r="AB103" i="1"/>
  <c r="O148" i="1"/>
  <c r="GO233" i="1"/>
  <c r="CC238" i="1" s="1"/>
  <c r="CA238" i="1"/>
  <c r="S26" i="1"/>
  <c r="F86" i="1"/>
  <c r="S345" i="1"/>
  <c r="X238" i="1"/>
  <c r="AK231" i="1"/>
  <c r="ES18" i="1"/>
  <c r="P404" i="1"/>
  <c r="DP270" i="1"/>
  <c r="P341" i="1"/>
  <c r="AO18" i="1"/>
  <c r="F388" i="1"/>
  <c r="CE270" i="1"/>
  <c r="AV315" i="1"/>
  <c r="ER22" i="1"/>
  <c r="ER384" i="1"/>
  <c r="P356" i="1"/>
  <c r="AV231" i="1"/>
  <c r="F243" i="1"/>
  <c r="AP18" i="1"/>
  <c r="F393" i="1"/>
  <c r="BA22" i="1"/>
  <c r="F365" i="1"/>
  <c r="BA384" i="1"/>
  <c r="V22" i="1"/>
  <c r="F368" i="1"/>
  <c r="V384" i="1"/>
  <c r="FW103" i="1"/>
  <c r="EN148" i="1"/>
  <c r="S270" i="1"/>
  <c r="F330" i="1"/>
  <c r="CA180" i="1"/>
  <c r="AR199" i="1"/>
  <c r="AB26" i="1"/>
  <c r="O71" i="1"/>
  <c r="FS231" i="1"/>
  <c r="EJ238" i="1"/>
  <c r="FW26" i="1"/>
  <c r="EN71" i="1"/>
  <c r="AZ345" i="1"/>
  <c r="GN105" i="1"/>
  <c r="CB148" i="1" s="1"/>
  <c r="CA148" i="1"/>
  <c r="F246" i="1"/>
  <c r="AY231" i="1"/>
  <c r="DG270" i="1"/>
  <c r="P317" i="1"/>
  <c r="CA270" i="1"/>
  <c r="AR315" i="1"/>
  <c r="EC180" i="1"/>
  <c r="DP199" i="1"/>
  <c r="DQ270" i="1"/>
  <c r="P342" i="1"/>
  <c r="AK26" i="1"/>
  <c r="X71" i="1"/>
  <c r="AT270" i="1"/>
  <c r="F333" i="1"/>
  <c r="V103" i="1"/>
  <c r="F171" i="1"/>
  <c r="EQ180" i="1"/>
  <c r="P207" i="1"/>
  <c r="AS199" i="1"/>
  <c r="CB180" i="1"/>
  <c r="DG199" i="1"/>
  <c r="DT180" i="1"/>
  <c r="FU231" i="1"/>
  <c r="EL238" i="1"/>
  <c r="FZ270" i="1"/>
  <c r="EQ315" i="1"/>
  <c r="CA71" i="1"/>
  <c r="DG231" i="1"/>
  <c r="P240" i="1"/>
  <c r="U22" i="1"/>
  <c r="F367" i="1"/>
  <c r="U384" i="1"/>
  <c r="FS148" i="1"/>
  <c r="Y270" i="1"/>
  <c r="F342" i="1"/>
  <c r="EL26" i="1"/>
  <c r="P89" i="1"/>
  <c r="EL345" i="1"/>
  <c r="AL26" i="1"/>
  <c r="Y71" i="1"/>
  <c r="AK103" i="1"/>
  <c r="X148" i="1"/>
  <c r="CF103" i="1"/>
  <c r="AW148" i="1"/>
  <c r="CC180" i="1"/>
  <c r="AT199" i="1"/>
  <c r="EN180" i="1"/>
  <c r="P204" i="1"/>
  <c r="S180" i="1"/>
  <c r="F214" i="1"/>
  <c r="EO180" i="1"/>
  <c r="P205" i="1"/>
  <c r="DK103" i="1"/>
  <c r="P163" i="1"/>
  <c r="EP22" i="1"/>
  <c r="P352" i="1"/>
  <c r="EP384" i="1"/>
  <c r="X180" i="1"/>
  <c r="F225" i="1"/>
  <c r="DH270" i="1"/>
  <c r="P318" i="1"/>
  <c r="CB26" i="1"/>
  <c r="AS71" i="1"/>
  <c r="FT148" i="1"/>
  <c r="DQ103" i="1"/>
  <c r="P175" i="1"/>
  <c r="CC26" i="1"/>
  <c r="AT71" i="1"/>
  <c r="P180" i="1"/>
  <c r="F202" i="1"/>
  <c r="CE103" i="1"/>
  <c r="AV148" i="1"/>
  <c r="T22" i="1"/>
  <c r="F366" i="1"/>
  <c r="T384" i="1"/>
  <c r="P26" i="1"/>
  <c r="F74" i="1"/>
  <c r="P345" i="1"/>
  <c r="EH18" i="1"/>
  <c r="P393" i="1"/>
  <c r="DK345" i="1"/>
  <c r="BD18" i="1"/>
  <c r="F409" i="1"/>
  <c r="DQ238" i="1"/>
  <c r="ED231" i="1"/>
  <c r="DP238" i="1"/>
  <c r="EC231" i="1"/>
  <c r="FX270" i="1"/>
  <c r="EO315" i="1"/>
  <c r="AL231" i="1"/>
  <c r="Y238" i="1"/>
  <c r="S103" i="1"/>
  <c r="F163" i="1"/>
  <c r="AB270" i="1"/>
  <c r="O315" i="1"/>
  <c r="DK231" i="1"/>
  <c r="P253" i="1"/>
  <c r="DT103" i="1"/>
  <c r="DG148" i="1"/>
  <c r="DP103" i="1"/>
  <c r="P174" i="1"/>
  <c r="DP26" i="1"/>
  <c r="P97" i="1"/>
  <c r="DP345" i="1"/>
  <c r="DL22" i="1"/>
  <c r="P366" i="1"/>
  <c r="DL384" i="1"/>
  <c r="DI103" i="1"/>
  <c r="P160" i="1"/>
  <c r="FS315" i="1"/>
  <c r="AW231" i="1"/>
  <c r="F244" i="1"/>
  <c r="CH26" i="1"/>
  <c r="AY71" i="1"/>
  <c r="F377" i="1"/>
  <c r="F381" i="1" s="1"/>
  <c r="H16" i="2"/>
  <c r="V16" i="2"/>
  <c r="P376" i="1"/>
  <c r="P380" i="1" s="1"/>
  <c r="DI345" i="1"/>
  <c r="R270" i="1"/>
  <c r="F329" i="1"/>
  <c r="ET18" i="1"/>
  <c r="P397" i="1"/>
  <c r="AB180" i="1"/>
  <c r="O199" i="1"/>
  <c r="FW270" i="1"/>
  <c r="EN315" i="1"/>
  <c r="CB270" i="1"/>
  <c r="AS315" i="1"/>
  <c r="DT26" i="1"/>
  <c r="DG71" i="1"/>
  <c r="Y103" i="1"/>
  <c r="F175" i="1"/>
  <c r="X270" i="1"/>
  <c r="F341" i="1"/>
  <c r="EN270" i="1" l="1"/>
  <c r="P320" i="1"/>
  <c r="DI22" i="1"/>
  <c r="DI384" i="1"/>
  <c r="P357" i="1"/>
  <c r="O270" i="1"/>
  <c r="F317" i="1"/>
  <c r="AS26" i="1"/>
  <c r="F88" i="1"/>
  <c r="CB103" i="1"/>
  <c r="AS148" i="1"/>
  <c r="AR180" i="1"/>
  <c r="F227" i="1"/>
  <c r="CA231" i="1"/>
  <c r="AR238" i="1"/>
  <c r="EO103" i="1"/>
  <c r="P154" i="1"/>
  <c r="FS180" i="1"/>
  <c r="EJ199" i="1"/>
  <c r="AV26" i="1"/>
  <c r="F76" i="1"/>
  <c r="AV345" i="1"/>
  <c r="FS270" i="1"/>
  <c r="EJ315" i="1"/>
  <c r="AT180" i="1"/>
  <c r="F217" i="1"/>
  <c r="AR270" i="1"/>
  <c r="F343" i="1"/>
  <c r="AZ22" i="1"/>
  <c r="F356" i="1"/>
  <c r="AZ384" i="1"/>
  <c r="BA18" i="1"/>
  <c r="F404" i="1"/>
  <c r="ER18" i="1"/>
  <c r="P395" i="1"/>
  <c r="CC231" i="1"/>
  <c r="AT238" i="1"/>
  <c r="FT180" i="1"/>
  <c r="EK199" i="1"/>
  <c r="AY270" i="1"/>
  <c r="F323" i="1"/>
  <c r="FT26" i="1"/>
  <c r="EK71" i="1"/>
  <c r="AW26" i="1"/>
  <c r="F77" i="1"/>
  <c r="AW345" i="1"/>
  <c r="DG180" i="1"/>
  <c r="P201" i="1"/>
  <c r="EN26" i="1"/>
  <c r="P76" i="1"/>
  <c r="EN345" i="1"/>
  <c r="O103" i="1"/>
  <c r="F150" i="1"/>
  <c r="AW180" i="1"/>
  <c r="F205" i="1"/>
  <c r="O231" i="1"/>
  <c r="F240" i="1"/>
  <c r="FS26" i="1"/>
  <c r="EJ71" i="1"/>
  <c r="DO18" i="1"/>
  <c r="P408" i="1"/>
  <c r="DP231" i="1"/>
  <c r="P264" i="1"/>
  <c r="DQ231" i="1"/>
  <c r="P265" i="1"/>
  <c r="AT26" i="1"/>
  <c r="F89" i="1"/>
  <c r="AT345" i="1"/>
  <c r="AW103" i="1"/>
  <c r="F154" i="1"/>
  <c r="X26" i="1"/>
  <c r="F97" i="1"/>
  <c r="X345" i="1"/>
  <c r="AV270" i="1"/>
  <c r="F320" i="1"/>
  <c r="DN18" i="1"/>
  <c r="P407" i="1"/>
  <c r="EK270" i="1"/>
  <c r="P332" i="1"/>
  <c r="DM18" i="1"/>
  <c r="P406" i="1"/>
  <c r="DG26" i="1"/>
  <c r="P73" i="1"/>
  <c r="DG345" i="1"/>
  <c r="DL18" i="1"/>
  <c r="P405" i="1"/>
  <c r="Y231" i="1"/>
  <c r="F265" i="1"/>
  <c r="T18" i="1"/>
  <c r="F405" i="1"/>
  <c r="CA26" i="1"/>
  <c r="AR71" i="1"/>
  <c r="AS180" i="1"/>
  <c r="F216" i="1"/>
  <c r="EJ231" i="1"/>
  <c r="P266" i="1"/>
  <c r="EN103" i="1"/>
  <c r="P153" i="1"/>
  <c r="X231" i="1"/>
  <c r="F264" i="1"/>
  <c r="EO26" i="1"/>
  <c r="P77" i="1"/>
  <c r="EO345" i="1"/>
  <c r="Q22" i="1"/>
  <c r="Q384" i="1"/>
  <c r="F357" i="1"/>
  <c r="AW270" i="1"/>
  <c r="F321" i="1"/>
  <c r="EQ103" i="1"/>
  <c r="P156" i="1"/>
  <c r="AY103" i="1"/>
  <c r="F156" i="1"/>
  <c r="P22" i="1"/>
  <c r="P384" i="1"/>
  <c r="F348" i="1"/>
  <c r="O180" i="1"/>
  <c r="F201" i="1"/>
  <c r="DG103" i="1"/>
  <c r="P150" i="1"/>
  <c r="AY26" i="1"/>
  <c r="F79" i="1"/>
  <c r="AY345" i="1"/>
  <c r="X103" i="1"/>
  <c r="F174" i="1"/>
  <c r="EQ270" i="1"/>
  <c r="P323" i="1"/>
  <c r="S22" i="1"/>
  <c r="F360" i="1"/>
  <c r="S384" i="1"/>
  <c r="AQ18" i="1"/>
  <c r="F394" i="1"/>
  <c r="AY180" i="1"/>
  <c r="F207" i="1"/>
  <c r="EL22" i="1"/>
  <c r="EL384" i="1"/>
  <c r="P363" i="1"/>
  <c r="U16" i="2" s="1"/>
  <c r="AS270" i="1"/>
  <c r="F332" i="1"/>
  <c r="EO270" i="1"/>
  <c r="P321" i="1"/>
  <c r="DK22" i="1"/>
  <c r="P360" i="1"/>
  <c r="Y16" i="2" s="1"/>
  <c r="DK384" i="1"/>
  <c r="EP18" i="1"/>
  <c r="P391" i="1"/>
  <c r="FS103" i="1"/>
  <c r="EJ148" i="1"/>
  <c r="O26" i="1"/>
  <c r="F73" i="1"/>
  <c r="O345" i="1"/>
  <c r="V18" i="1"/>
  <c r="F407" i="1"/>
  <c r="R22" i="1"/>
  <c r="F359" i="1"/>
  <c r="R384" i="1"/>
  <c r="W18" i="1"/>
  <c r="F408" i="1"/>
  <c r="EQ26" i="1"/>
  <c r="P79" i="1"/>
  <c r="EQ345" i="1"/>
  <c r="AX22" i="1"/>
  <c r="F352" i="1"/>
  <c r="AX384" i="1"/>
  <c r="AV180" i="1"/>
  <c r="F204" i="1"/>
  <c r="DP22" i="1"/>
  <c r="DP384" i="1"/>
  <c r="P371" i="1"/>
  <c r="AV103" i="1"/>
  <c r="F153" i="1"/>
  <c r="FT103" i="1"/>
  <c r="EK148" i="1"/>
  <c r="Y26" i="1"/>
  <c r="F98" i="1"/>
  <c r="Y345" i="1"/>
  <c r="U18" i="1"/>
  <c r="F406" i="1"/>
  <c r="EL231" i="1"/>
  <c r="P256" i="1"/>
  <c r="DP180" i="1"/>
  <c r="P225" i="1"/>
  <c r="CA103" i="1"/>
  <c r="AR148" i="1"/>
  <c r="DQ345" i="1"/>
  <c r="DH22" i="1"/>
  <c r="P348" i="1"/>
  <c r="DH384" i="1"/>
  <c r="DQ22" i="1" l="1"/>
  <c r="DQ384" i="1"/>
  <c r="P372" i="1"/>
  <c r="AR103" i="1"/>
  <c r="F176" i="1"/>
  <c r="Y22" i="1"/>
  <c r="Y384" i="1"/>
  <c r="F372" i="1"/>
  <c r="DP18" i="1"/>
  <c r="P410" i="1"/>
  <c r="DK18" i="1"/>
  <c r="P399" i="1"/>
  <c r="EL18" i="1"/>
  <c r="P402" i="1"/>
  <c r="EO22" i="1"/>
  <c r="EO384" i="1"/>
  <c r="P351" i="1"/>
  <c r="EK180" i="1"/>
  <c r="P216" i="1"/>
  <c r="AZ18" i="1"/>
  <c r="F395" i="1"/>
  <c r="AR231" i="1"/>
  <c r="F266" i="1"/>
  <c r="AW22" i="1"/>
  <c r="F351" i="1"/>
  <c r="AW384" i="1"/>
  <c r="AV22" i="1"/>
  <c r="F350" i="1"/>
  <c r="AV384" i="1"/>
  <c r="O22" i="1"/>
  <c r="F347" i="1"/>
  <c r="O384" i="1"/>
  <c r="AT231" i="1"/>
  <c r="F256" i="1"/>
  <c r="EK103" i="1"/>
  <c r="P165" i="1"/>
  <c r="AR26" i="1"/>
  <c r="F99" i="1"/>
  <c r="AR345" i="1"/>
  <c r="DG22" i="1"/>
  <c r="DG384" i="1"/>
  <c r="P347" i="1"/>
  <c r="AT22" i="1"/>
  <c r="F363" i="1"/>
  <c r="F16" i="2" s="1"/>
  <c r="AT384" i="1"/>
  <c r="DH18" i="1"/>
  <c r="P387" i="1"/>
  <c r="AX18" i="1"/>
  <c r="F391" i="1"/>
  <c r="R18" i="1"/>
  <c r="F398" i="1"/>
  <c r="EJ103" i="1"/>
  <c r="P176" i="1"/>
  <c r="EJ26" i="1"/>
  <c r="P99" i="1"/>
  <c r="EJ345" i="1"/>
  <c r="EN22" i="1"/>
  <c r="P350" i="1"/>
  <c r="EN384" i="1"/>
  <c r="EK26" i="1"/>
  <c r="P88" i="1"/>
  <c r="EK345" i="1"/>
  <c r="EJ180" i="1"/>
  <c r="P227" i="1"/>
  <c r="AS103" i="1"/>
  <c r="F165" i="1"/>
  <c r="DI18" i="1"/>
  <c r="P396" i="1"/>
  <c r="AY22" i="1"/>
  <c r="AY384" i="1"/>
  <c r="F353" i="1"/>
  <c r="P18" i="1"/>
  <c r="F387" i="1"/>
  <c r="S18" i="1"/>
  <c r="F399" i="1"/>
  <c r="Q18" i="1"/>
  <c r="F396" i="1"/>
  <c r="X22" i="1"/>
  <c r="X384" i="1"/>
  <c r="F371" i="1"/>
  <c r="AS345" i="1"/>
  <c r="EQ22" i="1"/>
  <c r="EQ384" i="1"/>
  <c r="P353" i="1"/>
  <c r="J16" i="2"/>
  <c r="EJ270" i="1"/>
  <c r="P343" i="1"/>
  <c r="EJ22" i="1" l="1"/>
  <c r="EJ384" i="1"/>
  <c r="P373" i="1"/>
  <c r="O18" i="1"/>
  <c r="F386" i="1"/>
  <c r="EO18" i="1"/>
  <c r="P390" i="1"/>
  <c r="AR22" i="1"/>
  <c r="AR384" i="1"/>
  <c r="F373" i="1"/>
  <c r="Y18" i="1"/>
  <c r="F411" i="1"/>
  <c r="AY18" i="1"/>
  <c r="F392" i="1"/>
  <c r="EK22" i="1"/>
  <c r="P362" i="1"/>
  <c r="EK384" i="1"/>
  <c r="AT18" i="1"/>
  <c r="F402" i="1"/>
  <c r="AV18" i="1"/>
  <c r="F389" i="1"/>
  <c r="X18" i="1"/>
  <c r="F410" i="1"/>
  <c r="EQ18" i="1"/>
  <c r="P392" i="1"/>
  <c r="EN18" i="1"/>
  <c r="P389" i="1"/>
  <c r="AW18" i="1"/>
  <c r="F390" i="1"/>
  <c r="DQ18" i="1"/>
  <c r="P411" i="1"/>
  <c r="AS22" i="1"/>
  <c r="F362" i="1"/>
  <c r="AS384" i="1"/>
  <c r="DG18" i="1"/>
  <c r="P386" i="1"/>
  <c r="P375" i="1" l="1"/>
  <c r="P379" i="1" s="1"/>
  <c r="P382" i="1" s="1"/>
  <c r="T16" i="2"/>
  <c r="X16" i="2" s="1"/>
  <c r="AC16" i="2" s="1"/>
  <c r="AS18" i="1"/>
  <c r="F401" i="1"/>
  <c r="EJ18" i="1"/>
  <c r="P412" i="1"/>
  <c r="F375" i="1"/>
  <c r="F379" i="1" s="1"/>
  <c r="F382" i="1" s="1"/>
  <c r="E16" i="2"/>
  <c r="I16" i="2" s="1"/>
  <c r="N16" i="2" s="1"/>
  <c r="EK18" i="1"/>
  <c r="P401" i="1"/>
  <c r="AR18" i="1"/>
  <c r="F412" i="1"/>
</calcChain>
</file>

<file path=xl/sharedStrings.xml><?xml version="1.0" encoding="utf-8"?>
<sst xmlns="http://schemas.openxmlformats.org/spreadsheetml/2006/main" count="11615" uniqueCount="506">
  <si>
    <t>Smeta.RU  (495) 974-1589</t>
  </si>
  <si>
    <t>_PS_</t>
  </si>
  <si>
    <t>Smeta.RU</t>
  </si>
  <si>
    <t/>
  </si>
  <si>
    <t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</t>
  </si>
  <si>
    <t>СД_I-348891 ВЛ-0,4 кВ</t>
  </si>
  <si>
    <t>Сметные нормы списания</t>
  </si>
  <si>
    <t>Коды ОКП для ТСН-2001 МГЭ Дополнение 79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</si>
  <si>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</si>
  <si>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</si>
  <si>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</si>
  <si>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</si>
  <si>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</si>
  <si>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Март, 2026 г.</t>
  </si>
  <si>
    <t>02-01-01</t>
  </si>
  <si>
    <t>Реконструкция ВЛ-0.4кВ</t>
  </si>
  <si>
    <t>Новый раздел</t>
  </si>
  <si>
    <t>Демонтажные работы</t>
  </si>
  <si>
    <t>3.33-18-1</t>
  </si>
  <si>
    <t>Подвеска проводов ВЛ 0,38 кВ, при 20 опорах на 1 км, с помощью механизмов (демонтаж провода АС-35)</t>
  </si>
  <si>
    <t>1 км линии в 1 провод</t>
  </si>
  <si>
    <t>ТСН-2001.3 Доп. 76, Сб. 33, т. 18, поз. 1</t>
  </si>
  <si>
    <t>Поправка: Гл.6.Прил.2.2.п.2.2.14_06.00.01.35.004 Наименование: При демонтаже инженерных систем</t>
  </si>
  <si>
    <t>*0</t>
  </si>
  <si>
    <t>*0,3</t>
  </si>
  <si>
    <t>Строительные работы</t>
  </si>
  <si>
    <t>ТСН-2001.3-33. Линии электропередачи</t>
  </si>
  <si>
    <t>ТСН-2001.3-33-1</t>
  </si>
  <si>
    <t>Поправка: Гл.6.Прил.2.2.п.2.2.14_06.00.01.35.004</t>
  </si>
  <si>
    <t>3449915000</t>
  </si>
  <si>
    <t>Зажимы соединительные</t>
  </si>
  <si>
    <t>шт.</t>
  </si>
  <si>
    <t>3511010000</t>
  </si>
  <si>
    <t>Провода неизолированные</t>
  </si>
  <si>
    <t>км</t>
  </si>
  <si>
    <t>3.33-16-1</t>
  </si>
  <si>
    <t>Установка опор ВЛ 0,38-10 кВ ВЛ 0,38,6-10 кВ (с траверсами) одностоечных</t>
  </si>
  <si>
    <t>1 ОПОРА</t>
  </si>
  <si>
    <t>ТСН-2001.3 Доп. 79, Сб. 33, т. 16, поз. 1</t>
  </si>
  <si>
    <t>Поправка: Гл.6.Прил.2.2.п.2.2.11_06.00.01.35.001 Наименование: При демонтаже сборных железобетонных и бетонных конструкций</t>
  </si>
  <si>
    <t>*0,8</t>
  </si>
  <si>
    <t>Поправка: Гл.6.Прил.2.2.п.2.2.11_06.00.01.35.001</t>
  </si>
  <si>
    <t>0930110000</t>
  </si>
  <si>
    <t>Арматурные заготовки из стали класса А-I, диаметр 10 мм</t>
  </si>
  <si>
    <t>т</t>
  </si>
  <si>
    <t>1297020000</t>
  </si>
  <si>
    <t>Болты строительные с гайками и шайбами</t>
  </si>
  <si>
    <t>3449950000</t>
  </si>
  <si>
    <t>Штыри и крюки стальные</t>
  </si>
  <si>
    <t>5285920000</t>
  </si>
  <si>
    <t>Хомуты стальные</t>
  </si>
  <si>
    <t>5295380000</t>
  </si>
  <si>
    <t>Траверсы стальные</t>
  </si>
  <si>
    <t>5297430000</t>
  </si>
  <si>
    <t>Изоляторы штыревые</t>
  </si>
  <si>
    <t>5824020000</t>
  </si>
  <si>
    <t>Стойки железобетонные</t>
  </si>
  <si>
    <t>1</t>
  </si>
  <si>
    <t>3.33-16-2</t>
  </si>
  <si>
    <t>Установка опор ВЛ 0,38-10 кВ ВЛ 0,38,6-10 кВ (с траверсами) одностоечных с одним подкосом</t>
  </si>
  <si>
    <t>ТСН-2001.3 Доп. 79, Сб. 33, т. 16, поз. 2</t>
  </si>
  <si>
    <t>1,1</t>
  </si>
  <si>
    <t>1,2</t>
  </si>
  <si>
    <t>1,3</t>
  </si>
  <si>
    <t>1,4</t>
  </si>
  <si>
    <t>1,5</t>
  </si>
  <si>
    <t>Детали крепления стальные</t>
  </si>
  <si>
    <t>1,6</t>
  </si>
  <si>
    <t>1,7</t>
  </si>
  <si>
    <t>1,8</t>
  </si>
  <si>
    <t>2</t>
  </si>
  <si>
    <t>4.8-277-1</t>
  </si>
  <si>
    <t>Монтаж самонесущих изолированных проводов (СИП) (прим. Демонтаж провода СИП2 3х70+1х70)</t>
  </si>
  <si>
    <t>1 КМ</t>
  </si>
  <si>
    <t>ТСН-2001.4. Доп. 1-42. Сб. 8, т. 277, поз. 1</t>
  </si>
  <si>
    <t>Монтаж оборудования</t>
  </si>
  <si>
    <t>ТСН-2001.4-8. Электротехнические установки</t>
  </si>
  <si>
    <t>ТСН-2001.4-8-1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</si>
  <si>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</si>
  <si>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</si>
  <si>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</si>
  <si>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</si>
  <si>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</si>
  <si>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</si>
  <si>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</si>
  <si>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</si>
  <si>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</si>
  <si>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</si>
  <si>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</si>
  <si>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</si>
  <si>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</si>
  <si>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</si>
  <si>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</si>
  <si>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</si>
  <si>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</si>
  <si>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</si>
  <si>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</si>
  <si>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</si>
  <si>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</si>
  <si>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</si>
  <si>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</si>
  <si>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</si>
  <si>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</si>
  <si>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</si>
  <si>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</si>
  <si>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</si>
  <si>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</si>
  <si>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</si>
  <si>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</si>
  <si>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</si>
  <si>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</si>
  <si>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</si>
  <si>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</si>
  <si>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</si>
  <si>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</si>
  <si>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</si>
  <si>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</si>
  <si>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</si>
  <si>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</si>
  <si>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</si>
  <si>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</si>
  <si>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</si>
  <si>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</si>
  <si>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</si>
  <si>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</si>
  <si>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</si>
  <si>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</si>
  <si>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</si>
  <si>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</si>
  <si>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</si>
  <si>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</si>
  <si>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</si>
  <si>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3</t>
  </si>
  <si>
    <t>3,1</t>
  </si>
  <si>
    <t>3,2</t>
  </si>
  <si>
    <t>3,3</t>
  </si>
  <si>
    <t>3,4</t>
  </si>
  <si>
    <t>3,5</t>
  </si>
  <si>
    <t>3,6</t>
  </si>
  <si>
    <t>3,7</t>
  </si>
  <si>
    <t>4</t>
  </si>
  <si>
    <t>4,1</t>
  </si>
  <si>
    <t>4,2</t>
  </si>
  <si>
    <t>4,3</t>
  </si>
  <si>
    <t>4,4</t>
  </si>
  <si>
    <t>4,5</t>
  </si>
  <si>
    <t>4,6</t>
  </si>
  <si>
    <t>4,7</t>
  </si>
  <si>
    <t>4,8</t>
  </si>
  <si>
    <t>5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</si>
  <si>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</si>
  <si>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</si>
  <si>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</si>
  <si>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 Доп. 79, Сб. 8, т. 2, поз. 7</t>
  </si>
  <si>
    <t>ТСН-2001.3-8. Конструкции из кирпича и блоков</t>
  </si>
  <si>
    <t>ТСН-2001.3-8-1</t>
  </si>
  <si>
    <t>5,1</t>
  </si>
  <si>
    <t>1.1-1-1692</t>
  </si>
  <si>
    <t>ТСН-2001.1 Доп. 79, Р. 1, о. 1, поз. 1692</t>
  </si>
  <si>
    <t>6</t>
  </si>
  <si>
    <t>3.13-10-2</t>
  </si>
  <si>
    <t>Окраска огрунтованных бетонных и оштукатуренных поверхностей эмалью ХВ-785</t>
  </si>
  <si>
    <t>100 м2</t>
  </si>
  <si>
    <t>ТСН-2001.3 Доп. 79, Сб. 13, т. 10, поз. 2</t>
  </si>
  <si>
    <t>ТСН-2001.3-13. Защита строительных конструкций и оборудования от коррозии</t>
  </si>
  <si>
    <t>ТСН-2001.3-13-1</t>
  </si>
  <si>
    <t>6,1</t>
  </si>
  <si>
    <t>2313120000</t>
  </si>
  <si>
    <t>Эмаль ХВ-785</t>
  </si>
  <si>
    <t>Заземление</t>
  </si>
  <si>
    <t>7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</si>
  <si>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</si>
  <si>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</si>
  <si>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</si>
  <si>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</si>
  <si>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</si>
  <si>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</si>
  <si>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8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</si>
  <si>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</si>
  <si>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</si>
  <si>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</si>
  <si>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9</t>
  </si>
  <si>
    <t>4.8-186-1</t>
  </si>
  <si>
    <t>Монтаж заземлителя вертикального из угловой стали размером 50х50х5 мм</t>
  </si>
  <si>
    <t>10 шт.</t>
  </si>
  <si>
    <t>ТСН-2001.4 Доп. 79, Сб. 8, т. 186, поз. 1</t>
  </si>
  <si>
    <t>9,1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</si>
  <si>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</si>
  <si>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</si>
  <si>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79, Р. 1, о. 1, поз. 1111</t>
  </si>
  <si>
    <t>10</t>
  </si>
  <si>
    <t>4.8-187-9</t>
  </si>
  <si>
    <t>Монтаж заземляющего проводника открыто по строительным основаниям из круглой стали диаметром 12 мм</t>
  </si>
  <si>
    <t>100 м</t>
  </si>
  <si>
    <t>ТСН-2001.4 Доп. 79, Сб. 8, т. 187, поз. 9</t>
  </si>
  <si>
    <t>10,1</t>
  </si>
  <si>
    <t>1.1-1-1082</t>
  </si>
  <si>
    <t>Круг, квадрат горячекатаный из стали углеродистой обыкновенного качества, полуспокойной, размер от 5 до 12 мм</t>
  </si>
  <si>
    <t>ТСН-2001.1 Доп. 79, Р. 1, о. 1, поз. 1082</t>
  </si>
  <si>
    <t>10,2</t>
  </si>
  <si>
    <t>Держатели шин заземления</t>
  </si>
  <si>
    <t>10,3</t>
  </si>
  <si>
    <t>Скобы крепления открытых заземляющих проводников</t>
  </si>
  <si>
    <t>Монтажные работы</t>
  </si>
  <si>
    <t>11</t>
  </si>
  <si>
    <t>Монтаж самонесущих изолированных проводов (СИП)</t>
  </si>
  <si>
    <t>12</t>
  </si>
  <si>
    <t>4.8-278-1</t>
  </si>
  <si>
    <t>Установка ответвительных зажимов для СИП</t>
  </si>
  <si>
    <t>1  ШТ.</t>
  </si>
  <si>
    <t>ТСН-2001.4. Доп. 1-42. Сб. 8, т. 278, поз. 1</t>
  </si>
  <si>
    <t>Материалы</t>
  </si>
  <si>
    <t>13</t>
  </si>
  <si>
    <t>Цена поставщика</t>
  </si>
  <si>
    <t>Провод СИП2 3х95+1х95 (76*1,045=80 м.)</t>
  </si>
  <si>
    <t>м</t>
  </si>
  <si>
    <t>Материалы, изделия и конструкции</t>
  </si>
  <si>
    <t>занесена вручную</t>
  </si>
  <si>
    <t>[488 /  9,86] +  2% Заг.скл</t>
  </si>
  <si>
    <t>0</t>
  </si>
  <si>
    <t>14</t>
  </si>
  <si>
    <t>Стойка СВ95-3</t>
  </si>
  <si>
    <t>ШТ</t>
  </si>
  <si>
    <t>[11 986,76 /  9,86] +  2% Заг.скл</t>
  </si>
  <si>
    <t>15</t>
  </si>
  <si>
    <t>Стойка СВ110-5</t>
  </si>
  <si>
    <t>[15 145,38 /  9,86] +  2% Заг.скл</t>
  </si>
  <si>
    <t>16</t>
  </si>
  <si>
    <t>Заземляющий проводник ЗП6</t>
  </si>
  <si>
    <t>[412,5 /  9,86] +  2% Заг.скл</t>
  </si>
  <si>
    <t>17</t>
  </si>
  <si>
    <t>Кронштейн У4</t>
  </si>
  <si>
    <t>[2 512 /  9,86] +  2% Заг.скл</t>
  </si>
  <si>
    <t>18</t>
  </si>
  <si>
    <t>Стяжка Х89</t>
  </si>
  <si>
    <t>[3 661,7 /  9,86] +  2% Заг.скл</t>
  </si>
  <si>
    <t>19</t>
  </si>
  <si>
    <t>Колпачек изолирующий СЕ 25-150</t>
  </si>
  <si>
    <t>[30,55 /  9,86] +  2% Заг.скл</t>
  </si>
  <si>
    <t>20</t>
  </si>
  <si>
    <t>Лента бандажная стальная 19х0,75 мм COT37</t>
  </si>
  <si>
    <t>[154 /  9,86] +  2% Заг.скл</t>
  </si>
  <si>
    <t>Анкерный зажим DN 95-120</t>
  </si>
  <si>
    <t>[1 328 /  9,86] +  2% Заг.скл</t>
  </si>
  <si>
    <t>21</t>
  </si>
  <si>
    <t>Стяжной хомут Е260</t>
  </si>
  <si>
    <t>[12,7 /  9,86] +  2% Заг.скл</t>
  </si>
  <si>
    <t>22</t>
  </si>
  <si>
    <t>Бугель NB 20</t>
  </si>
  <si>
    <t>[44,9 /  9,86] +  2% Заг.скл</t>
  </si>
  <si>
    <t>23</t>
  </si>
  <si>
    <t>Зажим Р70</t>
  </si>
  <si>
    <t>[442,2 /  9,86] +  2% Заг.скл</t>
  </si>
  <si>
    <t>24</t>
  </si>
  <si>
    <t>Зажим Р72</t>
  </si>
  <si>
    <t>[454,1 /  9,86] +  2% Заг.скл</t>
  </si>
  <si>
    <t>25</t>
  </si>
  <si>
    <t>1.21-5-730</t>
  </si>
  <si>
    <t>Зажим анкерный без кронштейна, типа РА 1500</t>
  </si>
  <si>
    <t>ТСН-2001.1 Доп. 77, Р. 21, о. 5, поз. 730</t>
  </si>
  <si>
    <t>Материалы монтажные</t>
  </si>
  <si>
    <t>ТСН-2001.1 Материалы монтажные</t>
  </si>
  <si>
    <t>ТСН-2001.1-2</t>
  </si>
  <si>
    <t>26</t>
  </si>
  <si>
    <t>Зажим ответвительный РС481</t>
  </si>
  <si>
    <t>[1 197,3 /  9,86] +  2% Заг.скл</t>
  </si>
  <si>
    <t>27</t>
  </si>
  <si>
    <t>Кронштейн универсальный для крепления на опоре или фасаде здания SO253</t>
  </si>
  <si>
    <t>[462 /  9,86] +  2% Заг.скл</t>
  </si>
  <si>
    <t>28</t>
  </si>
  <si>
    <t>Комплект промежуточной подвиски SO260</t>
  </si>
  <si>
    <t>[2 112 /  9,86] +  2% Заг.скл</t>
  </si>
  <si>
    <t>29</t>
  </si>
  <si>
    <t>Зажим ПС-2-1</t>
  </si>
  <si>
    <t>[124 /  9,86] +  2% Заг.скл</t>
  </si>
  <si>
    <t>30</t>
  </si>
  <si>
    <t>Грунт, краска</t>
  </si>
  <si>
    <t>кг</t>
  </si>
  <si>
    <t>[935 /  9,86] +  2% Заг.скл</t>
  </si>
  <si>
    <t>1.23-1-112</t>
  </si>
  <si>
    <t>Кабель контрольный с медными жилами с изоляцией и оболочкой из поливинилхлоридного пластиката, марка КВВГ, число жил и сечение 19х1,5 мм2</t>
  </si>
  <si>
    <t>ТСН-2001.1 Доп. 79, Р. 23, о. 1, поз. 112</t>
  </si>
  <si>
    <t>Наконечник кабельный КВТ НШВИ 1,5-12</t>
  </si>
  <si>
    <t>1 оголовок</t>
  </si>
  <si>
    <t>[3,54 /  9,86] +  2% Заг.скл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</si>
  <si>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</si>
  <si>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</si>
  <si>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</si>
  <si>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</si>
  <si>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</si>
  <si>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</si>
  <si>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</si>
  <si>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</si>
  <si>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</si>
  <si>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</si>
  <si>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</si>
  <si>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</si>
  <si>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</si>
  <si>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</si>
  <si>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</si>
  <si>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</si>
  <si>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</si>
  <si>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</si>
  <si>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</si>
  <si>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</si>
  <si>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</si>
  <si>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</si>
  <si>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</si>
  <si>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</si>
  <si>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</si>
  <si>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</si>
  <si>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</si>
  <si>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</si>
  <si>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</si>
  <si>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</si>
  <si>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</si>
  <si>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</si>
  <si>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</si>
  <si>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</si>
  <si>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</si>
  <si>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</si>
  <si>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</si>
  <si>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</si>
  <si>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</si>
  <si>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</si>
  <si>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</si>
  <si>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</si>
  <si>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</si>
  <si>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</si>
  <si>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</si>
  <si>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</si>
  <si>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Базовый</t>
  </si>
  <si>
    <t>Сборник индексов</t>
  </si>
  <si>
    <t>Коэффициенты к ТСН-2001 МГЭ Дополнение 79, строительство</t>
  </si>
  <si>
    <t>Уровень цен</t>
  </si>
  <si>
    <t>218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</si>
  <si>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</si>
  <si>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</si>
  <si>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</si>
  <si>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</si>
  <si>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</si>
  <si>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</si>
  <si>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</si>
  <si>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9999990009</t>
  </si>
  <si>
    <t>2.1-2-7</t>
  </si>
  <si>
    <t>ТСН-2001.2. Доп. 68. п.1-2-7 (021003)</t>
  </si>
  <si>
    <t>Тракторы колесные, мощность до 63 кВт (85 л.с.)</t>
  </si>
  <si>
    <t>2.1-4-24</t>
  </si>
  <si>
    <t>ТСН-2001.2. Доп. 68. п.1-4-24 (042007)</t>
  </si>
  <si>
    <t>Вышки телескопические на автомобиле, высота до 35 м, грузоподъемность до 350 кг</t>
  </si>
  <si>
    <t>1.1-1-115</t>
  </si>
  <si>
    <t>ТСН-2001.1. Доп. 1-42. Р. 1, о. 1, поз. 115</t>
  </si>
  <si>
    <t>Ветошь</t>
  </si>
  <si>
    <t>1.1-1-41</t>
  </si>
  <si>
    <t>ТСН-2001.1 Доп. 79, Р. 1, о. 1, поз. 41</t>
  </si>
  <si>
    <t>Бензин неэтилированный, марка АИ-92</t>
  </si>
  <si>
    <t>1.1-1-4203</t>
  </si>
  <si>
    <t>ТСН-2001.1 Доп. 79, Р. 1, о. 1, поз. 4203</t>
  </si>
  <si>
    <t>Проволока из алюминия марки АД1, диаметр от 1,5 до 3,0 мм</t>
  </si>
  <si>
    <t>1.1-1-8150</t>
  </si>
  <si>
    <t>ТСН-2001.1 Доп. 73, Р. 1, о. 1, поз. 8150</t>
  </si>
  <si>
    <t>Смазка защитная электросетевая</t>
  </si>
  <si>
    <t>2.1-9-2</t>
  </si>
  <si>
    <t>ТСН-2001.2. Доп. 79. п.1-9-2 (093302)</t>
  </si>
  <si>
    <t>Машины бурильно-крановые на базе автомобиля, глубина бурения до 5 м</t>
  </si>
  <si>
    <t>1.1-1-1051</t>
  </si>
  <si>
    <t>ТСН-2001.1 Доп. 79, Р. 1, о. 1, поз. 1051</t>
  </si>
  <si>
    <t>Солидол жировой</t>
  </si>
  <si>
    <t>1.1-1-461</t>
  </si>
  <si>
    <t>ТСН-2001.1 Доп. 79, Р. 1, о. 1, поз. 461</t>
  </si>
  <si>
    <t>Краска масляная жидкотертая (готовая к употреблению), для наружных и внутренних работ, цветная, типа МА-15</t>
  </si>
  <si>
    <t>1.1-1-493</t>
  </si>
  <si>
    <t>ТСН-2001.1 Доп. 79, Р. 1, о. 1, поз. 493</t>
  </si>
  <si>
    <t>Лак битумный, типа БТ-577</t>
  </si>
  <si>
    <t>1.21-5-2121</t>
  </si>
  <si>
    <t>ТСН-2001.1 Доп. 79, Р. 21, о. 5, поз. 2121</t>
  </si>
  <si>
    <t>Колпачок полиэтиленовый, типа К-6</t>
  </si>
  <si>
    <t>100 шт.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</si>
  <si>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</si>
  <si>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</si>
  <si>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</si>
  <si>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1.1-1-348</t>
  </si>
  <si>
    <t>ТСН-2001.1 Доп. 79, Р. 1, о. 1, поз. 348</t>
  </si>
  <si>
    <t>Керосин</t>
  </si>
  <si>
    <t>1.1-1-51</t>
  </si>
  <si>
    <t>ТСН-2001.1 Доп. 79, Р. 1, о. 1, поз. 51</t>
  </si>
  <si>
    <t>Битум нефтяной кровельный, марка БНК-90/40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</si>
  <si>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</si>
  <si>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</si>
  <si>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</si>
  <si>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2.1-4-12</t>
  </si>
  <si>
    <t>ТСН-2001.2. Доп. 68. п.1-4-12 (040205)</t>
  </si>
  <si>
    <t>Автопогрузчики вилочные, грузоподъемность до 5 т</t>
  </si>
  <si>
    <t>2.1-4-30</t>
  </si>
  <si>
    <t>ТСН-2001.2. Доп. 68. п.1-4-30 (042901)</t>
  </si>
  <si>
    <t>Лебедки электрические, тяговое усилие до 4,9 кН (0,5 тс)</t>
  </si>
  <si>
    <t>1.1-1-995</t>
  </si>
  <si>
    <t>ТСН-2001.1 Доп. 79, Р. 1, о. 1, поз. 995</t>
  </si>
  <si>
    <t>Растворитель типа Р-4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</si>
  <si>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</si>
  <si>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</si>
  <si>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</si>
  <si>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1.1-1-1669</t>
  </si>
  <si>
    <t>ТСН-2001.1 Доп. 79, Р. 1, о. 1, поз. 1669</t>
  </si>
  <si>
    <t>Электроды, типа Э-42А, диаметр от 4 до 6 мм</t>
  </si>
  <si>
    <t>1.1-1-237</t>
  </si>
  <si>
    <t>ТСН-2001.1 Доп. 67, Р. 1, о. 1, поз. 237</t>
  </si>
  <si>
    <t>Дюбель с патроном</t>
  </si>
  <si>
    <t>1.1-1-3490</t>
  </si>
  <si>
    <t>ТСН-2001.1 Доп. 79, Р. 1, о. 1, поз. 3490</t>
  </si>
  <si>
    <t>Прокат стальной листовой горячекатаный, марка стали Ст3пс, толщина 4 мм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</si>
  <si>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</si>
  <si>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</si>
  <si>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</si>
  <si>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5775340000</t>
  </si>
  <si>
    <t>Мастика клеящая морозостойкая битумно-масляная МБ-50</t>
  </si>
  <si>
    <t>0930113000</t>
  </si>
  <si>
    <t>Сталь угловая шириной полки 50 мм</t>
  </si>
  <si>
    <t>0902120000</t>
  </si>
  <si>
    <t>Сталь круглая или арматурная диаметром 12 мм (0930114000, 0933110000)</t>
  </si>
  <si>
    <t>Гл.6.Прил.2.2.п.2.2.14_06.00.01.35.004</t>
  </si>
  <si>
    <t>При демонтаже инженерных систем</t>
  </si>
  <si>
    <t>Глава 6</t>
  </si>
  <si>
    <t>Гл.6.Прил.2.2.п.2.2.11_06.00.01.35.001</t>
  </si>
  <si>
    <t>При демонтаже сборных железобетонных и бетонных конструкций</t>
  </si>
  <si>
    <t>Мастика битумно-полимерная грунтовочная, с добавлением синтетического каучука, растворителей и наполнителей, характеристики при температуре 20°С: условная вязкость не менее 30 с, прочность сцепления с бетоном 0,4 МПа, для устройства рулонно-мастичной гидроизоляции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</si>
  <si>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</si>
  <si>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</si>
  <si>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</si>
  <si>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</si>
  <si>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</si>
  <si>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</si>
  <si>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</si>
  <si>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</si>
  <si>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</si>
  <si>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</si>
  <si>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</si>
  <si>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</si>
  <si>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</si>
  <si>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</si>
  <si>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</si>
  <si>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</si>
  <si>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</si>
  <si>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</si>
  <si>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</si>
  <si>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</si>
  <si>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</si>
  <si>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</si>
  <si>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д.45. СД_I-348891 ВЛ-0,4 кВ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</si>
  <si>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</si>
  <si>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</si>
  <si>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</si>
  <si>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t xml:space="preserve">   Итого по ТСН-2001.16</t>
  </si>
  <si>
    <t xml:space="preserve">   Итого возвратных сумм</t>
  </si>
  <si>
    <t>ЗП</t>
  </si>
  <si>
    <t>ЭМ</t>
  </si>
  <si>
    <t>в т.ч. ЗПМ</t>
  </si>
  <si>
    <t>МР</t>
  </si>
  <si>
    <t>НР от ФОТ</t>
  </si>
  <si>
    <t>%</t>
  </si>
  <si>
    <t>СП от ФОТ</t>
  </si>
  <si>
    <t>ЗТР</t>
  </si>
  <si>
    <t>чел-ч</t>
  </si>
  <si>
    <t>Всего по позиции:</t>
  </si>
  <si>
    <r>
      <t>Стойка СВ110-5</t>
    </r>
    <r>
      <rPr>
        <i/>
        <sz val="10"/>
        <rFont val="Arial"/>
        <family val="2"/>
        <charset val="204"/>
      </rPr>
      <t xml:space="preserve">
1 566,76 = [15 145,38 /  9,86] +  2% Заг.скл</t>
    </r>
  </si>
  <si>
    <r>
      <t>Кронштейн У4</t>
    </r>
    <r>
      <rPr>
        <i/>
        <sz val="10"/>
        <rFont val="Arial"/>
        <family val="2"/>
        <charset val="204"/>
      </rPr>
      <t xml:space="preserve">
259,87 = [2 512 /  9,86] +  2% Заг.скл</t>
    </r>
  </si>
  <si>
    <r>
      <t>Стяжка Х89</t>
    </r>
    <r>
      <rPr>
        <i/>
        <sz val="10"/>
        <rFont val="Arial"/>
        <family val="2"/>
        <charset val="204"/>
      </rPr>
      <t xml:space="preserve">
378,80 = [3 661,7 /  9,86] +  2% Заг.скл</t>
    </r>
  </si>
  <si>
    <r>
      <t>Стяжной хомут Е260</t>
    </r>
    <r>
      <rPr>
        <i/>
        <sz val="10"/>
        <rFont val="Arial"/>
        <family val="2"/>
        <charset val="204"/>
      </rPr>
      <t xml:space="preserve">
1,32 = [12,7 /  9,86]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</si>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</sst>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164" fontId="19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3" fillId="0" borderId="0" xfId="0" quotePrefix="1" applyFont="1" applyAlignment="1">
      <alignment horizontal="right" vertical="top" wrapText="1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 wrapText="1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165" fontId="13" fillId="0" borderId="0" xfId="0" applyNumberFormat="1" applyFont="1" applyAlignment="1">
      <alignment horizontal="right"/>
    </xf>
    <xf numFmtId="164" fontId="17" fillId="0" borderId="2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0" borderId="0" xfId="0" applyFont="1" applyAlignment="1">
      <alignment horizontal="left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9"/>
  <sheetViews>
    <sheetView tabSelected="1" view="pageBreakPreview" topLeftCell="A7" zoomScale="55" zoomScaleNormal="100" zoomScaleSheetLayoutView="55" workbookViewId="0">
      <selection activeCell="L91" sqref="L9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2.85546875" customWidth="1"/>
    <col min="7" max="7" width="8.5703125" bestFit="1" customWidth="1"/>
    <col min="9" max="9" width="9" bestFit="1" customWidth="1"/>
    <col min="10" max="10" width="10.28515625" bestFit="1" customWidth="1"/>
    <col min="11" max="11" width="11.42578125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2" t="s">
        <v>447</v>
      </c>
      <c r="K2" s="52"/>
    </row>
    <row r="3" spans="1:42" ht="47.25" x14ac:dyDescent="0.25">
      <c r="A3" s="62" t="s">
        <v>448</v>
      </c>
      <c r="B3" s="62"/>
      <c r="C3" s="62"/>
      <c r="D3" s="62"/>
      <c r="E3" s="62"/>
      <c r="F3" s="62"/>
      <c r="G3" s="62"/>
      <c r="H3" s="62"/>
      <c r="I3" s="62"/>
      <c r="J3" s="62"/>
      <c r="K3" s="62"/>
      <c r="AP3" s="21" t="s">
        <v>448</v>
      </c>
    </row>
    <row r="4" spans="1:42" x14ac:dyDescent="0.2">
      <c r="A4" s="49" t="s">
        <v>426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2" t="str">
        <f>CONCATENATE( "ЛОКАЛЬНАЯ СМЕТА № ",IF(Source!F20&lt;&gt;"Новая локальная смета", Source!F20, ""))</f>
        <v>ЛОКАЛЬНАЯ СМЕТА № 02-01-01</v>
      </c>
      <c r="B6" s="63"/>
      <c r="C6" s="63"/>
      <c r="D6" s="63"/>
      <c r="E6" s="63"/>
      <c r="F6" s="63"/>
      <c r="G6" s="63"/>
      <c r="H6" s="63"/>
      <c r="I6" s="63"/>
      <c r="J6" s="63"/>
      <c r="K6" s="63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4" t="str">
        <f>IF(Source!G20&lt;&gt;"Новая локальная смета", Source!G20, "")</f>
        <v>Реконструкция ВЛ-0.4кВ</v>
      </c>
      <c r="B8" s="64"/>
      <c r="C8" s="64"/>
      <c r="D8" s="64"/>
      <c r="E8" s="64"/>
      <c r="F8" s="64"/>
      <c r="G8" s="64"/>
      <c r="H8" s="64"/>
      <c r="I8" s="64"/>
      <c r="J8" s="64"/>
      <c r="K8" s="64"/>
    </row>
    <row r="9" spans="1:42" x14ac:dyDescent="0.2">
      <c r="A9" s="59" t="s">
        <v>427</v>
      </c>
      <c r="B9" s="60"/>
      <c r="C9" s="60"/>
      <c r="D9" s="60"/>
      <c r="E9" s="60"/>
      <c r="F9" s="60"/>
      <c r="G9" s="60"/>
      <c r="H9" s="60"/>
      <c r="I9" s="60"/>
      <c r="J9" s="60"/>
      <c r="K9" s="60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61" t="str">
        <f>CONCATENATE( "Основание: чертежи № ", Source!J20)</f>
        <v xml:space="preserve">Основание: чертежи № 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428</v>
      </c>
      <c r="J13" s="14" t="s">
        <v>429</v>
      </c>
      <c r="K13" s="12"/>
    </row>
    <row r="14" spans="1:42" ht="15" x14ac:dyDescent="0.25">
      <c r="A14" s="12"/>
      <c r="B14" s="12"/>
      <c r="C14" s="12"/>
      <c r="D14" s="12"/>
      <c r="E14" s="65" t="s">
        <v>430</v>
      </c>
      <c r="F14" s="65"/>
      <c r="G14" s="65"/>
      <c r="H14" s="65"/>
      <c r="I14" s="15">
        <f>I15+I16+I17+I18</f>
        <v>9.82</v>
      </c>
      <c r="J14" s="15">
        <f>J15+J16+J17+J18</f>
        <v>115.21000000000001</v>
      </c>
      <c r="K14" s="16" t="s">
        <v>468</v>
      </c>
    </row>
    <row r="15" spans="1:42" ht="14.25" x14ac:dyDescent="0.2">
      <c r="A15" s="12"/>
      <c r="B15" s="12"/>
      <c r="C15" s="12"/>
      <c r="D15" s="12"/>
      <c r="E15" s="48" t="s">
        <v>25</v>
      </c>
      <c r="F15" s="48"/>
      <c r="G15" s="48"/>
      <c r="H15" s="48"/>
      <c r="I15" s="17">
        <f>ROUND((Source!F362)/1000, 2)</f>
        <v>9.6300000000000008</v>
      </c>
      <c r="J15" s="17">
        <f>ROUND((Source!P362)/1000, 2)</f>
        <v>114.9</v>
      </c>
      <c r="K15" s="12" t="s">
        <v>468</v>
      </c>
    </row>
    <row r="16" spans="1:42" ht="14.25" x14ac:dyDescent="0.2">
      <c r="A16" s="12"/>
      <c r="B16" s="12"/>
      <c r="C16" s="12"/>
      <c r="D16" s="12"/>
      <c r="E16" s="48" t="s">
        <v>431</v>
      </c>
      <c r="F16" s="48"/>
      <c r="G16" s="48"/>
      <c r="H16" s="48"/>
      <c r="I16" s="17">
        <f>ROUND((Source!F363)/1000, 2)</f>
        <v>0.19</v>
      </c>
      <c r="J16" s="17">
        <f>ROUND((Source!P363)/1000, 2)</f>
        <v>0.31</v>
      </c>
      <c r="K16" s="12" t="s">
        <v>468</v>
      </c>
    </row>
    <row r="17" spans="1:42" ht="14.25" x14ac:dyDescent="0.2">
      <c r="A17" s="12"/>
      <c r="B17" s="12"/>
      <c r="C17" s="12"/>
      <c r="D17" s="12"/>
      <c r="E17" s="48" t="s">
        <v>289</v>
      </c>
      <c r="F17" s="48"/>
      <c r="G17" s="48"/>
      <c r="H17" s="48"/>
      <c r="I17" s="17">
        <f>ROUND((Source!F354)/1000, 2)</f>
        <v>0</v>
      </c>
      <c r="J17" s="17">
        <f>ROUND((Source!P354)/1000, 2)</f>
        <v>0</v>
      </c>
      <c r="K17" s="12" t="s">
        <v>468</v>
      </c>
    </row>
    <row r="18" spans="1:42" ht="14.25" x14ac:dyDescent="0.2">
      <c r="A18" s="12"/>
      <c r="B18" s="12"/>
      <c r="C18" s="12"/>
      <c r="D18" s="12"/>
      <c r="E18" s="48" t="s">
        <v>432</v>
      </c>
      <c r="F18" s="48"/>
      <c r="G18" s="48"/>
      <c r="H18" s="48"/>
      <c r="I18" s="17">
        <f>ROUND((Source!F364+Source!F365)/1000, 2)</f>
        <v>0</v>
      </c>
      <c r="J18" s="17">
        <f>ROUND((Source!P364+Source!P365)/1000, 2)</f>
        <v>0</v>
      </c>
      <c r="K18" s="12" t="s">
        <v>468</v>
      </c>
    </row>
    <row r="19" spans="1:42" ht="14.25" x14ac:dyDescent="0.2">
      <c r="A19" s="12"/>
      <c r="B19" s="12"/>
      <c r="C19" s="12"/>
      <c r="D19" s="12"/>
      <c r="E19" s="48" t="s">
        <v>433</v>
      </c>
      <c r="F19" s="48"/>
      <c r="G19" s="48"/>
      <c r="H19" s="48"/>
      <c r="I19" s="17">
        <f>(Source!F360+ Source!F359)/1000</f>
        <v>0.23507</v>
      </c>
      <c r="J19" s="17">
        <f>((Source!P360 + Source!P359)/1000)</f>
        <v>13.086349999999999</v>
      </c>
      <c r="K19" s="12" t="s">
        <v>468</v>
      </c>
    </row>
    <row r="20" spans="1:42" ht="14.25" x14ac:dyDescent="0.2">
      <c r="A20" s="12"/>
      <c r="B20" s="12"/>
      <c r="C20" s="12"/>
      <c r="D20" s="12"/>
      <c r="E20" s="48" t="s">
        <v>434</v>
      </c>
      <c r="F20" s="48"/>
      <c r="G20" s="48"/>
      <c r="H20" s="48"/>
      <c r="I20" s="17">
        <f>Source!F367</f>
        <v>14.798428399999999</v>
      </c>
      <c r="J20" s="17"/>
      <c r="K20" s="12" t="s">
        <v>338</v>
      </c>
    </row>
    <row r="21" spans="1:42" ht="14.25" hidden="1" x14ac:dyDescent="0.2">
      <c r="A21" s="12"/>
      <c r="B21" s="12"/>
      <c r="C21" s="12"/>
      <c r="D21" s="12"/>
      <c r="E21" s="66" t="s">
        <v>435</v>
      </c>
      <c r="F21" s="66"/>
      <c r="G21" s="66"/>
      <c r="H21" s="66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67" t="s">
        <v>117</v>
      </c>
      <c r="F22" s="67"/>
      <c r="G22" s="67"/>
      <c r="H22" s="67"/>
      <c r="I22" s="17">
        <f>SUM(Y28:Y97)/1000</f>
        <v>0</v>
      </c>
      <c r="J22" s="17">
        <f>SUM(Z28:Z97)/1000</f>
        <v>0</v>
      </c>
      <c r="K22" s="12" t="s">
        <v>468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449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61" t="s">
        <v>450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AP25" s="22" t="s">
        <v>450</v>
      </c>
    </row>
    <row r="26" spans="1:42" ht="99.75" x14ac:dyDescent="0.2">
      <c r="A26" s="19" t="s">
        <v>436</v>
      </c>
      <c r="B26" s="19" t="s">
        <v>437</v>
      </c>
      <c r="C26" s="19" t="s">
        <v>438</v>
      </c>
      <c r="D26" s="19" t="s">
        <v>439</v>
      </c>
      <c r="E26" s="19" t="s">
        <v>440</v>
      </c>
      <c r="F26" s="19" t="s">
        <v>441</v>
      </c>
      <c r="G26" s="20" t="s">
        <v>442</v>
      </c>
      <c r="H26" s="20" t="s">
        <v>443</v>
      </c>
      <c r="I26" s="19" t="s">
        <v>451</v>
      </c>
      <c r="J26" s="19" t="s">
        <v>445</v>
      </c>
      <c r="K26" s="19" t="s">
        <v>446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8" t="str">
        <f>CONCATENATE("Раздел: ",IF(Source!G24&lt;&gt;"Новый раздел", Source!G24, ""))</f>
        <v>Раздел: Демонтажные работы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1" spans="1:42" ht="15" x14ac:dyDescent="0.25">
      <c r="A31" s="53" t="str">
        <f>CONCATENATE("Итого по разделу: ",IF(Source!G71&lt;&gt;"Новый раздел", Source!G71, ""))</f>
        <v>Итого по разделу: Демонтажные работы</v>
      </c>
      <c r="B31" s="53"/>
      <c r="C31" s="53"/>
      <c r="D31" s="53"/>
      <c r="E31" s="53"/>
      <c r="F31" s="53"/>
      <c r="G31" s="53"/>
      <c r="H31" s="54">
        <f>SUM(O29:O30)</f>
        <v>0</v>
      </c>
      <c r="I31" s="55"/>
      <c r="J31" s="54">
        <f>SUM(P29:P30)</f>
        <v>0</v>
      </c>
      <c r="K31" s="55"/>
    </row>
    <row r="32" spans="1:42" hidden="1" x14ac:dyDescent="0.2">
      <c r="A32" t="s">
        <v>452</v>
      </c>
      <c r="I32">
        <f>SUM(W29:W31)</f>
        <v>0</v>
      </c>
      <c r="J32">
        <f>SUM(X29:X31)</f>
        <v>0</v>
      </c>
    </row>
    <row r="33" spans="1:29" hidden="1" x14ac:dyDescent="0.2">
      <c r="A33" t="s">
        <v>453</v>
      </c>
      <c r="I33">
        <f>SUM(Y29:Y32)</f>
        <v>0</v>
      </c>
      <c r="J33">
        <f>SUM(Z29:Z32)</f>
        <v>0</v>
      </c>
    </row>
    <row r="35" spans="1:29" ht="16.5" x14ac:dyDescent="0.2">
      <c r="A35" s="58" t="str">
        <f>CONCATENATE("Раздел: ",IF(Source!G101&lt;&gt;"Новый раздел", Source!G101, ""))</f>
        <v>Раздел: Строительные работы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</row>
    <row r="36" spans="1:29" ht="42.75" x14ac:dyDescent="0.2">
      <c r="A36" s="23">
        <v>4</v>
      </c>
      <c r="B36" s="23" t="str">
        <f>Source!F121</f>
        <v>3.33-16-2</v>
      </c>
      <c r="C36" s="23" t="s">
        <v>59</v>
      </c>
      <c r="D36" s="26" t="str">
        <f>Source!H121</f>
        <v>1 ОПОРА</v>
      </c>
      <c r="E36" s="25">
        <f>Source!I121</f>
        <v>2</v>
      </c>
      <c r="F36" s="28"/>
      <c r="G36" s="27"/>
      <c r="H36" s="25"/>
      <c r="I36" s="28"/>
      <c r="J36" s="25"/>
      <c r="K36" s="28"/>
      <c r="Q36">
        <f>Source!X121</f>
        <v>218.86</v>
      </c>
      <c r="R36">
        <f>Source!X122</f>
        <v>12184.2</v>
      </c>
      <c r="S36">
        <f>Source!Y121</f>
        <v>127.49</v>
      </c>
      <c r="T36">
        <f>Source!Y122</f>
        <v>7097.59</v>
      </c>
      <c r="U36">
        <f>ROUND((175/100)*ROUND(Source!R121, 2), 2)</f>
        <v>107.71</v>
      </c>
      <c r="V36">
        <f>ROUND((0/100)*ROUND(Source!R122, 2), 2)</f>
        <v>0</v>
      </c>
      <c r="AC36">
        <v>0</v>
      </c>
    </row>
    <row r="37" spans="1:29" ht="14.25" x14ac:dyDescent="0.2">
      <c r="A37" s="23"/>
      <c r="B37" s="23"/>
      <c r="C37" s="23" t="s">
        <v>454</v>
      </c>
      <c r="D37" s="26"/>
      <c r="E37" s="25"/>
      <c r="F37" s="28">
        <f>Source!AO121</f>
        <v>69.430000000000007</v>
      </c>
      <c r="G37" s="27" t="str">
        <f>Source!DG121</f>
        <v/>
      </c>
      <c r="H37" s="25">
        <f>Source!AV122</f>
        <v>1.087</v>
      </c>
      <c r="I37" s="28">
        <f>Source!S121</f>
        <v>150.94</v>
      </c>
      <c r="J37" s="25">
        <f>IF(Source!BA122&lt;&gt; 0, Source!BA122, 1)</f>
        <v>55.67</v>
      </c>
      <c r="K37" s="28">
        <f>Source!S122</f>
        <v>8402.83</v>
      </c>
    </row>
    <row r="38" spans="1:29" ht="14.25" x14ac:dyDescent="0.2">
      <c r="A38" s="23"/>
      <c r="B38" s="23"/>
      <c r="C38" s="23" t="s">
        <v>455</v>
      </c>
      <c r="D38" s="26"/>
      <c r="E38" s="25"/>
      <c r="F38" s="28">
        <f>Source!AM121</f>
        <v>299.85000000000002</v>
      </c>
      <c r="G38" s="27" t="str">
        <f>Source!DE121</f>
        <v/>
      </c>
      <c r="H38" s="25">
        <f>Source!AV122</f>
        <v>1.087</v>
      </c>
      <c r="I38" s="28">
        <f>Source!Q121</f>
        <v>651.87</v>
      </c>
      <c r="J38" s="25">
        <f>IF(Source!BB122&lt;&gt; 0, Source!BB122, 1)</f>
        <v>14.84</v>
      </c>
      <c r="K38" s="28">
        <f>Source!Q122</f>
        <v>9673.75</v>
      </c>
    </row>
    <row r="39" spans="1:29" ht="14.25" x14ac:dyDescent="0.2">
      <c r="A39" s="23"/>
      <c r="B39" s="23"/>
      <c r="C39" s="23" t="s">
        <v>456</v>
      </c>
      <c r="D39" s="26"/>
      <c r="E39" s="25"/>
      <c r="F39" s="28">
        <f>Source!AN121</f>
        <v>28.31</v>
      </c>
      <c r="G39" s="27" t="str">
        <f>Source!DF121</f>
        <v/>
      </c>
      <c r="H39" s="25">
        <f>Source!AV122</f>
        <v>1.087</v>
      </c>
      <c r="I39" s="29">
        <f>Source!R121</f>
        <v>61.55</v>
      </c>
      <c r="J39" s="25">
        <f>IF(Source!BS122&lt;&gt; 0, Source!BS122, 1)</f>
        <v>55.67</v>
      </c>
      <c r="K39" s="29">
        <f>Source!R122</f>
        <v>3426.49</v>
      </c>
    </row>
    <row r="40" spans="1:29" ht="14.25" x14ac:dyDescent="0.2">
      <c r="A40" s="23"/>
      <c r="B40" s="23"/>
      <c r="C40" s="23" t="s">
        <v>457</v>
      </c>
      <c r="D40" s="26"/>
      <c r="E40" s="25"/>
      <c r="F40" s="28">
        <f>Source!AL121</f>
        <v>23.38</v>
      </c>
      <c r="G40" s="27" t="str">
        <f>Source!DD121</f>
        <v/>
      </c>
      <c r="H40" s="25">
        <f>Source!AW122</f>
        <v>1</v>
      </c>
      <c r="I40" s="28">
        <f>Source!P121</f>
        <v>46.76</v>
      </c>
      <c r="J40" s="25">
        <f>IF(Source!BC122&lt;&gt; 0, Source!BC122, 1)</f>
        <v>6.42</v>
      </c>
      <c r="K40" s="28">
        <f>Source!P122</f>
        <v>300.2</v>
      </c>
    </row>
    <row r="41" spans="1:29" ht="14.25" x14ac:dyDescent="0.2">
      <c r="A41" s="23"/>
      <c r="B41" s="23"/>
      <c r="C41" s="23" t="s">
        <v>458</v>
      </c>
      <c r="D41" s="26" t="s">
        <v>459</v>
      </c>
      <c r="E41" s="25">
        <f>Source!BZ122</f>
        <v>103</v>
      </c>
      <c r="F41" s="28"/>
      <c r="G41" s="27"/>
      <c r="H41" s="25"/>
      <c r="I41" s="28">
        <f>SUM(Q36:Q40)</f>
        <v>218.86</v>
      </c>
      <c r="J41" s="25">
        <f>Source!AT122</f>
        <v>103</v>
      </c>
      <c r="K41" s="28">
        <f>SUM(R36:R40)</f>
        <v>12184.2</v>
      </c>
    </row>
    <row r="42" spans="1:29" ht="14.25" x14ac:dyDescent="0.2">
      <c r="A42" s="23"/>
      <c r="B42" s="23"/>
      <c r="C42" s="23" t="s">
        <v>460</v>
      </c>
      <c r="D42" s="26" t="s">
        <v>459</v>
      </c>
      <c r="E42" s="25">
        <f>Source!CA122</f>
        <v>60</v>
      </c>
      <c r="F42" s="28"/>
      <c r="G42" s="27"/>
      <c r="H42" s="25"/>
      <c r="I42" s="28">
        <f>SUM(S36:S41)</f>
        <v>127.49</v>
      </c>
      <c r="J42" s="25">
        <f>Source!AU122</f>
        <v>60</v>
      </c>
      <c r="K42" s="28">
        <f>SUM(T36:T41)</f>
        <v>7097.59</v>
      </c>
    </row>
    <row r="43" spans="1:29" ht="14.25" x14ac:dyDescent="0.2">
      <c r="A43" s="30"/>
      <c r="B43" s="30"/>
      <c r="C43" s="30" t="s">
        <v>461</v>
      </c>
      <c r="D43" s="31" t="s">
        <v>462</v>
      </c>
      <c r="E43" s="32">
        <f>Source!AQ121</f>
        <v>5.98</v>
      </c>
      <c r="F43" s="33"/>
      <c r="G43" s="34" t="str">
        <f>Source!DI121</f>
        <v/>
      </c>
      <c r="H43" s="32">
        <f>Source!AV122</f>
        <v>1.087</v>
      </c>
      <c r="I43" s="33">
        <f>Source!U121</f>
        <v>13.00052</v>
      </c>
      <c r="J43" s="32"/>
      <c r="K43" s="33"/>
    </row>
    <row r="44" spans="1:29" ht="15" x14ac:dyDescent="0.2">
      <c r="C44" s="35" t="s">
        <v>463</v>
      </c>
      <c r="H44" s="57">
        <f>I37+I38+I40+I41+I42+0</f>
        <v>1195.9199999999998</v>
      </c>
      <c r="I44" s="57"/>
      <c r="J44" s="57">
        <f>K37+K38+K40+K41+K42+0</f>
        <v>37658.570000000007</v>
      </c>
      <c r="K44" s="57"/>
      <c r="O44" s="36">
        <f>I37+I38+I40+I41+I42+0</f>
        <v>1195.9199999999998</v>
      </c>
      <c r="P44" s="36">
        <f>K37+K38+K40+K41+K42+0</f>
        <v>37658.570000000007</v>
      </c>
    </row>
    <row r="46" spans="1:29" ht="71.25" x14ac:dyDescent="0.2">
      <c r="A46" s="23">
        <v>5</v>
      </c>
      <c r="B46" s="23" t="str">
        <f>Source!F139</f>
        <v>3.8-2-7</v>
      </c>
      <c r="C46" s="23" t="s">
        <v>151</v>
      </c>
      <c r="D46" s="26" t="str">
        <f>Source!H139</f>
        <v>100 м2 изолируемой поверхности</v>
      </c>
      <c r="E46" s="25">
        <f>Source!I139</f>
        <v>8.1000000000000003E-2</v>
      </c>
      <c r="F46" s="28"/>
      <c r="G46" s="27"/>
      <c r="H46" s="25"/>
      <c r="I46" s="28"/>
      <c r="J46" s="25"/>
      <c r="K46" s="28"/>
      <c r="Q46">
        <f>Source!X139</f>
        <v>24.84</v>
      </c>
      <c r="R46">
        <f>Source!X140</f>
        <v>1382.73</v>
      </c>
      <c r="S46">
        <f>Source!Y139</f>
        <v>15.58</v>
      </c>
      <c r="T46">
        <f>Source!Y140</f>
        <v>867.35</v>
      </c>
      <c r="U46">
        <f>ROUND((175/100)*ROUND(Source!R139, 2), 2)</f>
        <v>0.37</v>
      </c>
      <c r="V46">
        <f>ROUND((0/100)*ROUND(Source!R140, 2), 2)</f>
        <v>0</v>
      </c>
      <c r="AC46">
        <v>0</v>
      </c>
    </row>
    <row r="47" spans="1:29" ht="14.25" x14ac:dyDescent="0.2">
      <c r="A47" s="23"/>
      <c r="B47" s="23"/>
      <c r="C47" s="23" t="s">
        <v>454</v>
      </c>
      <c r="D47" s="26"/>
      <c r="E47" s="25"/>
      <c r="F47" s="28">
        <f>Source!AO139</f>
        <v>263.73</v>
      </c>
      <c r="G47" s="27" t="str">
        <f>Source!DG139</f>
        <v/>
      </c>
      <c r="H47" s="25">
        <f>Source!AV140</f>
        <v>1.0469999999999999</v>
      </c>
      <c r="I47" s="28">
        <f>Source!S139</f>
        <v>22.37</v>
      </c>
      <c r="J47" s="25">
        <f>IF(Source!BA140&lt;&gt; 0, Source!BA140, 1)</f>
        <v>55.67</v>
      </c>
      <c r="K47" s="28">
        <f>Source!S140</f>
        <v>1245.3399999999999</v>
      </c>
    </row>
    <row r="48" spans="1:29" ht="14.25" x14ac:dyDescent="0.2">
      <c r="A48" s="23"/>
      <c r="B48" s="23"/>
      <c r="C48" s="23" t="s">
        <v>455</v>
      </c>
      <c r="D48" s="26"/>
      <c r="E48" s="25"/>
      <c r="F48" s="28">
        <f>Source!AM139</f>
        <v>40.64</v>
      </c>
      <c r="G48" s="27" t="str">
        <f>Source!DE139</f>
        <v/>
      </c>
      <c r="H48" s="25">
        <f>Source!AV140</f>
        <v>1.0469999999999999</v>
      </c>
      <c r="I48" s="28">
        <f>Source!Q139</f>
        <v>3.45</v>
      </c>
      <c r="J48" s="25">
        <f>IF(Source!BB140&lt;&gt; 0, Source!BB140, 1)</f>
        <v>14.31</v>
      </c>
      <c r="K48" s="28">
        <f>Source!Q140</f>
        <v>49.37</v>
      </c>
    </row>
    <row r="49" spans="1:29" ht="14.25" x14ac:dyDescent="0.2">
      <c r="A49" s="23"/>
      <c r="B49" s="23"/>
      <c r="C49" s="23" t="s">
        <v>456</v>
      </c>
      <c r="D49" s="26"/>
      <c r="E49" s="25"/>
      <c r="F49" s="28">
        <f>Source!AN139</f>
        <v>2.52</v>
      </c>
      <c r="G49" s="27" t="str">
        <f>Source!DF139</f>
        <v/>
      </c>
      <c r="H49" s="25">
        <f>Source!AV140</f>
        <v>1.0469999999999999</v>
      </c>
      <c r="I49" s="29">
        <f>Source!R139</f>
        <v>0.21</v>
      </c>
      <c r="J49" s="25">
        <f>IF(Source!BS140&lt;&gt; 0, Source!BS140, 1)</f>
        <v>55.67</v>
      </c>
      <c r="K49" s="29">
        <f>Source!R140</f>
        <v>11.69</v>
      </c>
    </row>
    <row r="50" spans="1:29" ht="14.25" x14ac:dyDescent="0.2">
      <c r="A50" s="23"/>
      <c r="B50" s="23"/>
      <c r="C50" s="23" t="s">
        <v>457</v>
      </c>
      <c r="D50" s="26"/>
      <c r="E50" s="25"/>
      <c r="F50" s="28">
        <f>Source!AL139</f>
        <v>237.33</v>
      </c>
      <c r="G50" s="27" t="str">
        <f>Source!DD139</f>
        <v/>
      </c>
      <c r="H50" s="25">
        <f>Source!AW140</f>
        <v>1.0680000000000001</v>
      </c>
      <c r="I50" s="28">
        <f>Source!P139</f>
        <v>20.53</v>
      </c>
      <c r="J50" s="25">
        <f>IF(Source!BC140&lt;&gt; 0, Source!BC140, 1)</f>
        <v>8.66</v>
      </c>
      <c r="K50" s="28">
        <f>Source!P140</f>
        <v>177.79</v>
      </c>
    </row>
    <row r="51" spans="1:29" ht="128.25" x14ac:dyDescent="0.2">
      <c r="A51" s="23" t="s">
        <v>156</v>
      </c>
      <c r="B51" s="23" t="str">
        <f>Source!F141</f>
        <v>1.1-1-1692</v>
      </c>
      <c r="C51" s="23" t="s">
        <v>425</v>
      </c>
      <c r="D51" s="26" t="str">
        <f>Source!H141</f>
        <v>т</v>
      </c>
      <c r="E51" s="25">
        <f>Source!I141</f>
        <v>9.0860000000000003E-3</v>
      </c>
      <c r="F51" s="28">
        <f>Source!AK141</f>
        <v>14334.81</v>
      </c>
      <c r="G51" s="37" t="s">
        <v>3</v>
      </c>
      <c r="H51" s="25">
        <f>Source!AW142</f>
        <v>1.0680000000000001</v>
      </c>
      <c r="I51" s="28">
        <f>Source!O141</f>
        <v>139.1</v>
      </c>
      <c r="J51" s="25">
        <f>IF(Source!BC142&lt;&gt; 0, Source!BC142, 1)</f>
        <v>16.2</v>
      </c>
      <c r="K51" s="28">
        <f>Source!O142</f>
        <v>2253.42</v>
      </c>
      <c r="Q51">
        <f>Source!X141</f>
        <v>0</v>
      </c>
      <c r="R51">
        <f>Source!X142</f>
        <v>0</v>
      </c>
      <c r="S51">
        <f>Source!Y141</f>
        <v>0</v>
      </c>
      <c r="T51">
        <f>Source!Y142</f>
        <v>0</v>
      </c>
      <c r="U51">
        <f>ROUND((175/100)*ROUND(Source!R141, 2), 2)</f>
        <v>0</v>
      </c>
      <c r="V51">
        <f>ROUND((0/100)*ROUND(Source!R142, 2), 2)</f>
        <v>0</v>
      </c>
      <c r="AC51">
        <v>3</v>
      </c>
    </row>
    <row r="52" spans="1:29" ht="14.25" x14ac:dyDescent="0.2">
      <c r="A52" s="23"/>
      <c r="B52" s="23"/>
      <c r="C52" s="23" t="s">
        <v>458</v>
      </c>
      <c r="D52" s="26" t="s">
        <v>459</v>
      </c>
      <c r="E52" s="25">
        <f>Source!BZ140</f>
        <v>110</v>
      </c>
      <c r="F52" s="28"/>
      <c r="G52" s="27"/>
      <c r="H52" s="25"/>
      <c r="I52" s="28">
        <f>SUM(Q46:Q51)</f>
        <v>24.84</v>
      </c>
      <c r="J52" s="25">
        <f>Source!AT140</f>
        <v>110</v>
      </c>
      <c r="K52" s="28">
        <f>SUM(R46:R51)</f>
        <v>1382.73</v>
      </c>
    </row>
    <row r="53" spans="1:29" ht="14.25" x14ac:dyDescent="0.2">
      <c r="A53" s="23"/>
      <c r="B53" s="23"/>
      <c r="C53" s="23" t="s">
        <v>460</v>
      </c>
      <c r="D53" s="26" t="s">
        <v>459</v>
      </c>
      <c r="E53" s="25">
        <f>Source!CA140</f>
        <v>69</v>
      </c>
      <c r="F53" s="28"/>
      <c r="G53" s="27"/>
      <c r="H53" s="25"/>
      <c r="I53" s="28">
        <f>SUM(S46:S52)</f>
        <v>15.58</v>
      </c>
      <c r="J53" s="25">
        <f>Source!AU140</f>
        <v>69</v>
      </c>
      <c r="K53" s="28">
        <f>SUM(T46:T52)</f>
        <v>867.35</v>
      </c>
    </row>
    <row r="54" spans="1:29" ht="14.25" x14ac:dyDescent="0.2">
      <c r="A54" s="30"/>
      <c r="B54" s="30"/>
      <c r="C54" s="30" t="s">
        <v>461</v>
      </c>
      <c r="D54" s="31" t="s">
        <v>462</v>
      </c>
      <c r="E54" s="32">
        <f>Source!AQ139</f>
        <v>21.2</v>
      </c>
      <c r="F54" s="33"/>
      <c r="G54" s="34" t="str">
        <f>Source!DI139</f>
        <v/>
      </c>
      <c r="H54" s="32">
        <f>Source!AV140</f>
        <v>1.0469999999999999</v>
      </c>
      <c r="I54" s="33">
        <f>Source!U139</f>
        <v>1.7979083999999999</v>
      </c>
      <c r="J54" s="32"/>
      <c r="K54" s="33"/>
    </row>
    <row r="55" spans="1:29" ht="15" x14ac:dyDescent="0.2">
      <c r="C55" s="35" t="s">
        <v>463</v>
      </c>
      <c r="H55" s="57">
        <f>I47+I48+I50+I52+I53+SUM(I51:I51)</f>
        <v>225.87</v>
      </c>
      <c r="I55" s="57"/>
      <c r="J55" s="57">
        <f>K47+K48+K50+K52+K53+SUM(K51:K51)</f>
        <v>5976</v>
      </c>
      <c r="K55" s="57"/>
      <c r="O55" s="36">
        <f>I47+I48+I50+I52+I53+SUM(I51:I51)</f>
        <v>225.87</v>
      </c>
      <c r="P55" s="36">
        <f>K47+K48+K50+K52+K53+SUM(K51:K51)</f>
        <v>5976</v>
      </c>
    </row>
    <row r="58" spans="1:29" ht="15" x14ac:dyDescent="0.25">
      <c r="A58" s="53" t="str">
        <f>CONCATENATE("Итого по разделу: ",IF(Source!G148&lt;&gt;"Новый раздел", Source!G148, ""))</f>
        <v>Итого по разделу: Строительные работы</v>
      </c>
      <c r="B58" s="53"/>
      <c r="C58" s="53"/>
      <c r="D58" s="53"/>
      <c r="E58" s="53"/>
      <c r="F58" s="53"/>
      <c r="G58" s="53"/>
      <c r="H58" s="54">
        <f>SUM(O35:O57)</f>
        <v>1421.79</v>
      </c>
      <c r="I58" s="55"/>
      <c r="J58" s="54">
        <f>SUM(P35:P57)</f>
        <v>43634.570000000007</v>
      </c>
      <c r="K58" s="55"/>
    </row>
    <row r="59" spans="1:29" hidden="1" x14ac:dyDescent="0.2">
      <c r="A59" t="s">
        <v>452</v>
      </c>
      <c r="I59">
        <f>SUM(W35:W58)</f>
        <v>0</v>
      </c>
      <c r="J59">
        <f>SUM(X35:X58)</f>
        <v>0</v>
      </c>
    </row>
    <row r="60" spans="1:29" hidden="1" x14ac:dyDescent="0.2">
      <c r="A60" t="s">
        <v>453</v>
      </c>
      <c r="I60">
        <f>SUM(Y35:Y59)</f>
        <v>0</v>
      </c>
      <c r="J60">
        <f>SUM(Z35:Z59)</f>
        <v>0</v>
      </c>
    </row>
    <row r="62" spans="1:29" ht="16.5" x14ac:dyDescent="0.2">
      <c r="A62" s="58" t="str">
        <f>CONCATENATE("Раздел: ",IF(Source!G178&lt;&gt;"Новый раздел", Source!G178, ""))</f>
        <v>Раздел: Заземление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</row>
    <row r="64" spans="1:29" ht="15" x14ac:dyDescent="0.25">
      <c r="A64" s="53" t="str">
        <f>CONCATENATE("Итого по разделу: ",IF(Source!G199&lt;&gt;"Новый раздел", Source!G199, ""))</f>
        <v>Итого по разделу: Заземление</v>
      </c>
      <c r="B64" s="53"/>
      <c r="C64" s="53"/>
      <c r="D64" s="53"/>
      <c r="E64" s="53"/>
      <c r="F64" s="53"/>
      <c r="G64" s="53"/>
      <c r="H64" s="54">
        <f>SUM(O62:O63)</f>
        <v>0</v>
      </c>
      <c r="I64" s="55"/>
      <c r="J64" s="54">
        <f>SUM(P62:P63)</f>
        <v>0</v>
      </c>
      <c r="K64" s="55"/>
    </row>
    <row r="65" spans="1:29" hidden="1" x14ac:dyDescent="0.2">
      <c r="A65" t="s">
        <v>452</v>
      </c>
      <c r="I65">
        <f>SUM(W62:W64)</f>
        <v>0</v>
      </c>
      <c r="J65">
        <f>SUM(X62:X64)</f>
        <v>0</v>
      </c>
    </row>
    <row r="66" spans="1:29" hidden="1" x14ac:dyDescent="0.2">
      <c r="A66" t="s">
        <v>453</v>
      </c>
      <c r="I66">
        <f>SUM(Y62:Y65)</f>
        <v>0</v>
      </c>
      <c r="J66">
        <f>SUM(Z62:Z65)</f>
        <v>0</v>
      </c>
    </row>
    <row r="68" spans="1:29" ht="16.5" x14ac:dyDescent="0.2">
      <c r="A68" s="58" t="str">
        <f>CONCATENATE("Раздел: ",IF(Source!G229&lt;&gt;"Новый раздел", Source!G229, ""))</f>
        <v>Раздел: Монтажные работы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</row>
    <row r="70" spans="1:29" ht="15" x14ac:dyDescent="0.25">
      <c r="A70" s="53" t="str">
        <f>CONCATENATE("Итого по разделу: ",IF(Source!G238&lt;&gt;"Новый раздел", Source!G238, ""))</f>
        <v>Итого по разделу: Монтажные работы</v>
      </c>
      <c r="B70" s="53"/>
      <c r="C70" s="53"/>
      <c r="D70" s="53"/>
      <c r="E70" s="53"/>
      <c r="F70" s="53"/>
      <c r="G70" s="53"/>
      <c r="H70" s="54">
        <f>SUM(O68:O69)</f>
        <v>0</v>
      </c>
      <c r="I70" s="55"/>
      <c r="J70" s="54">
        <f>SUM(P68:P69)</f>
        <v>0</v>
      </c>
      <c r="K70" s="55"/>
    </row>
    <row r="71" spans="1:29" hidden="1" x14ac:dyDescent="0.2">
      <c r="A71" t="s">
        <v>452</v>
      </c>
      <c r="I71">
        <f>SUM(W68:W70)</f>
        <v>0</v>
      </c>
      <c r="J71">
        <f>SUM(X68:X70)</f>
        <v>0</v>
      </c>
    </row>
    <row r="72" spans="1:29" hidden="1" x14ac:dyDescent="0.2">
      <c r="A72" t="s">
        <v>453</v>
      </c>
      <c r="I72">
        <f>SUM(Y68:Y71)</f>
        <v>0</v>
      </c>
      <c r="J72">
        <f>SUM(Z68:Z71)</f>
        <v>0</v>
      </c>
    </row>
    <row r="74" spans="1:29" ht="16.5" x14ac:dyDescent="0.2">
      <c r="A74" s="58" t="str">
        <f>CONCATENATE("Раздел: ",IF(Source!G268&lt;&gt;"Новый раздел", Source!G268, ""))</f>
        <v>Раздел: Материалы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</row>
    <row r="75" spans="1:29" ht="42.75" x14ac:dyDescent="0.2">
      <c r="A75" s="30">
        <v>15</v>
      </c>
      <c r="B75" s="30" t="str">
        <f>Source!F276</f>
        <v>Цена поставщика</v>
      </c>
      <c r="C75" s="30" t="s">
        <v>464</v>
      </c>
      <c r="D75" s="31" t="str">
        <f>Source!H276</f>
        <v>ШТ</v>
      </c>
      <c r="E75" s="32">
        <f>Source!I276</f>
        <v>4</v>
      </c>
      <c r="F75" s="33">
        <f>Source!AL276</f>
        <v>1566.76</v>
      </c>
      <c r="G75" s="34" t="str">
        <f>Source!DD276</f>
        <v/>
      </c>
      <c r="H75" s="32">
        <f>Source!AW277</f>
        <v>1</v>
      </c>
      <c r="I75" s="33">
        <f>Source!P276</f>
        <v>6267.04</v>
      </c>
      <c r="J75" s="32">
        <f>IF(Source!BC277&lt;&gt; 0, Source!BC277, 1)</f>
        <v>9.86</v>
      </c>
      <c r="K75" s="33">
        <f>Source!P277</f>
        <v>61793.01</v>
      </c>
      <c r="Q75">
        <f>Source!X276</f>
        <v>0</v>
      </c>
      <c r="R75">
        <f>Source!X277</f>
        <v>0</v>
      </c>
      <c r="S75">
        <f>Source!Y276</f>
        <v>0</v>
      </c>
      <c r="T75">
        <f>Source!Y277</f>
        <v>0</v>
      </c>
      <c r="U75">
        <f>ROUND((175/100)*ROUND(Source!R276, 2), 2)</f>
        <v>0</v>
      </c>
      <c r="V75">
        <f>ROUND((0/100)*ROUND(Source!R277, 2), 2)</f>
        <v>0</v>
      </c>
      <c r="AC75">
        <v>3</v>
      </c>
    </row>
    <row r="76" spans="1:29" ht="15" x14ac:dyDescent="0.2">
      <c r="C76" s="35" t="s">
        <v>463</v>
      </c>
      <c r="H76" s="57">
        <f>I75+0</f>
        <v>6267.04</v>
      </c>
      <c r="I76" s="57"/>
      <c r="J76" s="57">
        <f>K75+0</f>
        <v>61793.01</v>
      </c>
      <c r="K76" s="57"/>
      <c r="O76" s="36">
        <f>I75+0</f>
        <v>6267.04</v>
      </c>
      <c r="P76" s="36">
        <f>K75+0</f>
        <v>61793.01</v>
      </c>
    </row>
    <row r="78" spans="1:29" ht="42.75" x14ac:dyDescent="0.2">
      <c r="A78" s="30">
        <v>17</v>
      </c>
      <c r="B78" s="30" t="str">
        <f>Source!F280</f>
        <v>Цена поставщика</v>
      </c>
      <c r="C78" s="30" t="s">
        <v>465</v>
      </c>
      <c r="D78" s="31" t="str">
        <f>Source!H280</f>
        <v>ШТ</v>
      </c>
      <c r="E78" s="32">
        <f>Source!I280</f>
        <v>1</v>
      </c>
      <c r="F78" s="33">
        <f>Source!AL280</f>
        <v>196.78</v>
      </c>
      <c r="G78" s="34" t="str">
        <f>Source!DD280</f>
        <v/>
      </c>
      <c r="H78" s="32">
        <f>Source!AW281</f>
        <v>1</v>
      </c>
      <c r="I78" s="33">
        <f>Source!P280</f>
        <v>196.78</v>
      </c>
      <c r="J78" s="32">
        <f>IF(Source!BC281&lt;&gt; 0, Source!BC281, 1)</f>
        <v>9.86</v>
      </c>
      <c r="K78" s="33">
        <f>Source!P281</f>
        <v>1940.25</v>
      </c>
      <c r="Q78">
        <f>Source!X280</f>
        <v>0</v>
      </c>
      <c r="R78">
        <f>Source!X281</f>
        <v>0</v>
      </c>
      <c r="S78">
        <f>Source!Y280</f>
        <v>0</v>
      </c>
      <c r="T78">
        <f>Source!Y281</f>
        <v>0</v>
      </c>
      <c r="U78">
        <f>ROUND((175/100)*ROUND(Source!R280, 2), 2)</f>
        <v>0</v>
      </c>
      <c r="V78">
        <f>ROUND((0/100)*ROUND(Source!R281, 2), 2)</f>
        <v>0</v>
      </c>
      <c r="AC78">
        <v>3</v>
      </c>
    </row>
    <row r="79" spans="1:29" ht="15" x14ac:dyDescent="0.2">
      <c r="C79" s="35" t="s">
        <v>463</v>
      </c>
      <c r="H79" s="57">
        <f>I78+0</f>
        <v>196.78</v>
      </c>
      <c r="I79" s="57"/>
      <c r="J79" s="57">
        <f>K78+0</f>
        <v>1940.25</v>
      </c>
      <c r="K79" s="57"/>
      <c r="O79" s="36">
        <f>I78+0</f>
        <v>196.78</v>
      </c>
      <c r="P79" s="36">
        <f>K78+0</f>
        <v>1940.25</v>
      </c>
    </row>
    <row r="81" spans="1:29" ht="42.75" x14ac:dyDescent="0.2">
      <c r="A81" s="30">
        <v>18</v>
      </c>
      <c r="B81" s="30" t="str">
        <f>Source!F282</f>
        <v>Цена поставщика</v>
      </c>
      <c r="C81" s="30" t="s">
        <v>466</v>
      </c>
      <c r="D81" s="31" t="str">
        <f>Source!H282</f>
        <v>ШТ</v>
      </c>
      <c r="E81" s="32">
        <f>Source!I282</f>
        <v>2</v>
      </c>
      <c r="F81" s="33">
        <f>Source!AL282</f>
        <v>378.8</v>
      </c>
      <c r="G81" s="34" t="str">
        <f>Source!DD282</f>
        <v/>
      </c>
      <c r="H81" s="32">
        <f>Source!AW283</f>
        <v>1</v>
      </c>
      <c r="I81" s="33">
        <f>Source!P282</f>
        <v>757.6</v>
      </c>
      <c r="J81" s="32">
        <f>IF(Source!BC283&lt;&gt; 0, Source!BC283, 1)</f>
        <v>9.86</v>
      </c>
      <c r="K81" s="33">
        <f>Source!P283</f>
        <v>7469.94</v>
      </c>
      <c r="Q81">
        <f>Source!X282</f>
        <v>0</v>
      </c>
      <c r="R81">
        <f>Source!X283</f>
        <v>0</v>
      </c>
      <c r="S81">
        <f>Source!Y282</f>
        <v>0</v>
      </c>
      <c r="T81">
        <f>Source!Y283</f>
        <v>0</v>
      </c>
      <c r="U81">
        <f>ROUND((175/100)*ROUND(Source!R282, 2), 2)</f>
        <v>0</v>
      </c>
      <c r="V81">
        <f>ROUND((0/100)*ROUND(Source!R283, 2), 2)</f>
        <v>0</v>
      </c>
      <c r="AC81">
        <v>3</v>
      </c>
    </row>
    <row r="82" spans="1:29" ht="15" x14ac:dyDescent="0.2">
      <c r="C82" s="35" t="s">
        <v>463</v>
      </c>
      <c r="H82" s="57">
        <f>I81+0</f>
        <v>757.6</v>
      </c>
      <c r="I82" s="57"/>
      <c r="J82" s="57">
        <f>K81+0</f>
        <v>7469.94</v>
      </c>
      <c r="K82" s="57"/>
      <c r="O82" s="36">
        <f>I81+0</f>
        <v>757.6</v>
      </c>
      <c r="P82" s="36">
        <f>K81+0</f>
        <v>7469.94</v>
      </c>
    </row>
    <row r="84" spans="1:29" ht="42.75" x14ac:dyDescent="0.2">
      <c r="A84" s="30">
        <v>21</v>
      </c>
      <c r="B84" s="30" t="str">
        <f>Source!F290</f>
        <v>Цена поставщика</v>
      </c>
      <c r="C84" s="30" t="s">
        <v>467</v>
      </c>
      <c r="D84" s="31" t="str">
        <f>Source!H290</f>
        <v>ШТ</v>
      </c>
      <c r="E84" s="32">
        <f>Source!I290</f>
        <v>5</v>
      </c>
      <c r="F84" s="33">
        <f>Source!AL290</f>
        <v>196.78</v>
      </c>
      <c r="G84" s="34" t="str">
        <f>Source!DD290</f>
        <v/>
      </c>
      <c r="H84" s="32">
        <f>Source!AW291</f>
        <v>1</v>
      </c>
      <c r="I84" s="33">
        <f>Source!P290</f>
        <v>983.9</v>
      </c>
      <c r="J84" s="32">
        <f>IF(Source!BC291&lt;&gt; 0, Source!BC291, 1)</f>
        <v>9.86</v>
      </c>
      <c r="K84" s="33">
        <f>Source!P291</f>
        <v>65.08</v>
      </c>
      <c r="Q84">
        <f>Source!X290</f>
        <v>0</v>
      </c>
      <c r="R84">
        <f>Source!X291</f>
        <v>0</v>
      </c>
      <c r="S84">
        <f>Source!Y290</f>
        <v>0</v>
      </c>
      <c r="T84">
        <f>Source!Y291</f>
        <v>0</v>
      </c>
      <c r="U84">
        <f>ROUND((175/100)*ROUND(Source!R290, 2), 2)</f>
        <v>0</v>
      </c>
      <c r="V84">
        <f>ROUND((0/100)*ROUND(Source!R291, 2), 2)</f>
        <v>0</v>
      </c>
      <c r="AC84">
        <v>3</v>
      </c>
    </row>
    <row r="85" spans="1:29" ht="15" x14ac:dyDescent="0.2">
      <c r="C85" s="35" t="s">
        <v>463</v>
      </c>
      <c r="H85" s="57">
        <f>I84+0</f>
        <v>983.9</v>
      </c>
      <c r="I85" s="57"/>
      <c r="J85" s="57">
        <f>K84+0</f>
        <v>65.08</v>
      </c>
      <c r="K85" s="57"/>
      <c r="O85" s="36">
        <f>I84+0</f>
        <v>983.9</v>
      </c>
      <c r="P85" s="36">
        <f>K84+0</f>
        <v>65.08</v>
      </c>
    </row>
    <row r="87" spans="1:29" ht="28.5" x14ac:dyDescent="0.2">
      <c r="A87" s="30">
        <v>25</v>
      </c>
      <c r="B87" s="30" t="str">
        <f>Source!F298</f>
        <v>1.21-5-730</v>
      </c>
      <c r="C87" s="30" t="s">
        <v>258</v>
      </c>
      <c r="D87" s="31" t="str">
        <f>Source!H298</f>
        <v>шт.</v>
      </c>
      <c r="E87" s="32">
        <f>Source!I298</f>
        <v>1</v>
      </c>
      <c r="F87" s="33">
        <f>Source!AL298</f>
        <v>187.14</v>
      </c>
      <c r="G87" s="34" t="str">
        <f>Source!DD298</f>
        <v/>
      </c>
      <c r="H87" s="32">
        <f>Source!AW299</f>
        <v>1</v>
      </c>
      <c r="I87" s="33">
        <f>Source!P298</f>
        <v>187.14</v>
      </c>
      <c r="J87" s="32">
        <f>IF(Source!BC299&lt;&gt; 0, Source!BC299, 1)</f>
        <v>1.64</v>
      </c>
      <c r="K87" s="33">
        <f>Source!P299</f>
        <v>306.91000000000003</v>
      </c>
      <c r="Q87">
        <f>Source!X298</f>
        <v>0</v>
      </c>
      <c r="R87">
        <f>Source!X299</f>
        <v>0</v>
      </c>
      <c r="S87">
        <f>Source!Y298</f>
        <v>0</v>
      </c>
      <c r="T87">
        <f>Source!Y299</f>
        <v>0</v>
      </c>
      <c r="U87">
        <f>ROUND((175/100)*ROUND(Source!R298, 2), 2)</f>
        <v>0</v>
      </c>
      <c r="V87">
        <f>ROUND((0/100)*ROUND(Source!R299, 2), 2)</f>
        <v>0</v>
      </c>
      <c r="AC87">
        <v>3</v>
      </c>
    </row>
    <row r="88" spans="1:29" ht="15" x14ac:dyDescent="0.2">
      <c r="C88" s="35" t="s">
        <v>463</v>
      </c>
      <c r="H88" s="57">
        <f>I87+0</f>
        <v>187.14</v>
      </c>
      <c r="I88" s="57"/>
      <c r="J88" s="57">
        <f>K87+0</f>
        <v>306.91000000000003</v>
      </c>
      <c r="K88" s="57"/>
      <c r="O88" s="36">
        <f>I87+0</f>
        <v>187.14</v>
      </c>
      <c r="P88" s="36">
        <f>K87+0</f>
        <v>306.91000000000003</v>
      </c>
    </row>
    <row r="91" spans="1:29" ht="15" x14ac:dyDescent="0.25">
      <c r="A91" s="53" t="str">
        <f>CONCATENATE("Итого по разделу: ",IF(Source!G315&lt;&gt;"Новый раздел", Source!G315, ""))</f>
        <v>Итого по разделу: Материалы</v>
      </c>
      <c r="B91" s="53"/>
      <c r="C91" s="53"/>
      <c r="D91" s="53"/>
      <c r="E91" s="53"/>
      <c r="F91" s="53"/>
      <c r="G91" s="53"/>
      <c r="H91" s="54">
        <f>SUM(O74:O90)</f>
        <v>8392.4599999999991</v>
      </c>
      <c r="I91" s="55"/>
      <c r="J91" s="54">
        <f>SUM(P74:P90)</f>
        <v>71575.19</v>
      </c>
      <c r="K91" s="55"/>
    </row>
    <row r="92" spans="1:29" hidden="1" x14ac:dyDescent="0.2">
      <c r="A92" t="s">
        <v>452</v>
      </c>
      <c r="I92">
        <f>SUM(W74:W91)</f>
        <v>0</v>
      </c>
      <c r="J92">
        <f>SUM(X74:X91)</f>
        <v>0</v>
      </c>
    </row>
    <row r="93" spans="1:29" hidden="1" x14ac:dyDescent="0.2">
      <c r="A93" t="s">
        <v>453</v>
      </c>
      <c r="I93">
        <f>SUM(Y74:Y92)</f>
        <v>0</v>
      </c>
      <c r="J93">
        <f>SUM(Z74:Z92)</f>
        <v>0</v>
      </c>
    </row>
    <row r="95" spans="1:29" ht="15" x14ac:dyDescent="0.25">
      <c r="A95" s="53" t="str">
        <f>CONCATENATE("Итого по локальной смете: ",IF(Source!G345&lt;&gt;"Новая локальная смета", Source!G345, ""))</f>
        <v>Итого по локальной смете: Реконструкция ВЛ-0.4кВ</v>
      </c>
      <c r="B95" s="53"/>
      <c r="C95" s="53"/>
      <c r="D95" s="53"/>
      <c r="E95" s="53"/>
      <c r="F95" s="53"/>
      <c r="G95" s="53"/>
      <c r="H95" s="54">
        <f>SUM(O28:O94)</f>
        <v>9814.2499999999982</v>
      </c>
      <c r="I95" s="55"/>
      <c r="J95" s="54">
        <f>SUM(P28:P94)</f>
        <v>115209.76000000002</v>
      </c>
      <c r="K95" s="55"/>
    </row>
    <row r="96" spans="1:29" hidden="1" x14ac:dyDescent="0.2">
      <c r="A96" t="s">
        <v>452</v>
      </c>
      <c r="I96">
        <f>SUM(W28:W95)</f>
        <v>0</v>
      </c>
      <c r="J96">
        <f>SUM(X28:X95)</f>
        <v>0</v>
      </c>
    </row>
    <row r="97" spans="1:11" hidden="1" x14ac:dyDescent="0.2">
      <c r="A97" t="s">
        <v>453</v>
      </c>
      <c r="I97">
        <f>SUM(Y28:Y96)</f>
        <v>0</v>
      </c>
      <c r="J97">
        <f>SUM(Z28:Z96)</f>
        <v>0</v>
      </c>
    </row>
    <row r="98" spans="1:11" ht="14.25" x14ac:dyDescent="0.2">
      <c r="C98" s="50" t="str">
        <f>Source!H374</f>
        <v>в том числе:</v>
      </c>
      <c r="D98" s="50"/>
      <c r="E98" s="50"/>
      <c r="F98" s="50"/>
      <c r="G98" s="50"/>
      <c r="H98" s="56">
        <f>Source!F374</f>
        <v>0</v>
      </c>
      <c r="I98" s="56"/>
      <c r="J98" s="56">
        <f>Source!P374</f>
        <v>0</v>
      </c>
      <c r="K98" s="56"/>
    </row>
    <row r="99" spans="1:11" ht="14.25" x14ac:dyDescent="0.2">
      <c r="C99" s="50" t="str">
        <f>Source!H375</f>
        <v>СМР</v>
      </c>
      <c r="D99" s="50"/>
      <c r="E99" s="50"/>
      <c r="F99" s="50"/>
      <c r="G99" s="50"/>
      <c r="H99" s="51">
        <f>Source!F375</f>
        <v>9814.25</v>
      </c>
      <c r="I99" s="51"/>
      <c r="J99" s="51">
        <f>Source!P375</f>
        <v>115209.76</v>
      </c>
      <c r="K99" s="51"/>
    </row>
    <row r="100" spans="1:11" ht="14.25" x14ac:dyDescent="0.2">
      <c r="C100" s="50" t="str">
        <f>Source!H378</f>
        <v/>
      </c>
      <c r="D100" s="50"/>
      <c r="E100" s="50"/>
      <c r="F100" s="50"/>
      <c r="G100" s="50"/>
      <c r="H100" s="52"/>
      <c r="I100" s="52"/>
      <c r="J100" s="52"/>
      <c r="K100" s="52"/>
    </row>
    <row r="101" spans="1:11" ht="14.25" x14ac:dyDescent="0.2">
      <c r="C101" s="50" t="str">
        <f>Source!H379</f>
        <v>Итого СМР</v>
      </c>
      <c r="D101" s="50"/>
      <c r="E101" s="50"/>
      <c r="F101" s="50"/>
      <c r="G101" s="50"/>
      <c r="H101" s="51">
        <f>Source!F379</f>
        <v>9814.25</v>
      </c>
      <c r="I101" s="51"/>
      <c r="J101" s="51">
        <f>Source!P379</f>
        <v>115209.76</v>
      </c>
      <c r="K101" s="51"/>
    </row>
    <row r="102" spans="1:11" ht="14.25" x14ac:dyDescent="0.2">
      <c r="C102" s="50" t="str">
        <f>Source!H382</f>
        <v>Всего по акту</v>
      </c>
      <c r="D102" s="50"/>
      <c r="E102" s="50"/>
      <c r="F102" s="50"/>
      <c r="G102" s="50"/>
      <c r="H102" s="51">
        <f>Source!F382</f>
        <v>9814.25</v>
      </c>
      <c r="I102" s="51"/>
      <c r="J102" s="51">
        <f>Source!P382</f>
        <v>115209.76</v>
      </c>
      <c r="K102" s="51"/>
    </row>
    <row r="105" spans="1:11" ht="14.25" x14ac:dyDescent="0.2">
      <c r="A105" s="47" t="s">
        <v>469</v>
      </c>
      <c r="B105" s="47"/>
      <c r="C105" s="38" t="str">
        <f>IF(Source!AC15&lt;&gt;"", Source!AC15," ")</f>
        <v xml:space="preserve"> </v>
      </c>
      <c r="D105" s="38"/>
      <c r="E105" s="38"/>
      <c r="F105" s="38"/>
      <c r="G105" s="38"/>
      <c r="H105" s="48" t="str">
        <f>IF(Source!AB15&lt;&gt;"", Source!AB15," ")</f>
        <v xml:space="preserve"> </v>
      </c>
      <c r="I105" s="48"/>
      <c r="J105" s="48"/>
      <c r="K105" s="48"/>
    </row>
    <row r="106" spans="1:11" ht="14.25" x14ac:dyDescent="0.2">
      <c r="A106" s="12"/>
      <c r="B106" s="12"/>
      <c r="C106" s="49" t="s">
        <v>470</v>
      </c>
      <c r="D106" s="49"/>
      <c r="E106" s="49"/>
      <c r="F106" s="49"/>
      <c r="G106" s="49"/>
      <c r="H106" s="12"/>
      <c r="I106" s="12"/>
      <c r="J106" s="12"/>
      <c r="K106" s="12"/>
    </row>
    <row r="107" spans="1:11" ht="14.25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</row>
    <row r="108" spans="1:11" ht="14.25" x14ac:dyDescent="0.2">
      <c r="A108" s="47" t="s">
        <v>471</v>
      </c>
      <c r="B108" s="47"/>
      <c r="C108" s="38" t="str">
        <f>IF(Source!AE15&lt;&gt;"", Source!AE15," ")</f>
        <v xml:space="preserve"> </v>
      </c>
      <c r="D108" s="38"/>
      <c r="E108" s="38"/>
      <c r="F108" s="38"/>
      <c r="G108" s="38"/>
      <c r="H108" s="48" t="str">
        <f>IF(Source!AD15&lt;&gt;"", Source!AD15," ")</f>
        <v xml:space="preserve"> </v>
      </c>
      <c r="I108" s="48"/>
      <c r="J108" s="48"/>
      <c r="K108" s="48"/>
    </row>
    <row r="109" spans="1:11" ht="14.25" x14ac:dyDescent="0.2">
      <c r="A109" s="12"/>
      <c r="B109" s="12"/>
      <c r="C109" s="49" t="s">
        <v>470</v>
      </c>
      <c r="D109" s="49"/>
      <c r="E109" s="49"/>
      <c r="F109" s="49"/>
      <c r="G109" s="49"/>
      <c r="H109" s="12"/>
      <c r="I109" s="12"/>
      <c r="J109" s="12"/>
      <c r="K109" s="12"/>
    </row>
  </sheetData>
  <mergeCells count="75">
    <mergeCell ref="E20:H20"/>
    <mergeCell ref="E21:H21"/>
    <mergeCell ref="E22:H22"/>
    <mergeCell ref="A25:K25"/>
    <mergeCell ref="E15:H15"/>
    <mergeCell ref="E16:H16"/>
    <mergeCell ref="E17:H17"/>
    <mergeCell ref="E18:H18"/>
    <mergeCell ref="E19:H19"/>
    <mergeCell ref="J2:K2"/>
    <mergeCell ref="A3:K3"/>
    <mergeCell ref="A4:K4"/>
    <mergeCell ref="A6:K6"/>
    <mergeCell ref="A8:K8"/>
    <mergeCell ref="A9:K9"/>
    <mergeCell ref="A11:K11"/>
    <mergeCell ref="A62:K62"/>
    <mergeCell ref="J31:K31"/>
    <mergeCell ref="H31:I31"/>
    <mergeCell ref="A31:G31"/>
    <mergeCell ref="A35:K35"/>
    <mergeCell ref="H44:I44"/>
    <mergeCell ref="J44:K44"/>
    <mergeCell ref="H55:I55"/>
    <mergeCell ref="J55:K55"/>
    <mergeCell ref="J58:K58"/>
    <mergeCell ref="H58:I58"/>
    <mergeCell ref="A58:G58"/>
    <mergeCell ref="A29:K29"/>
    <mergeCell ref="E14:H14"/>
    <mergeCell ref="H82:I82"/>
    <mergeCell ref="J82:K82"/>
    <mergeCell ref="J64:K64"/>
    <mergeCell ref="H64:I64"/>
    <mergeCell ref="A64:G64"/>
    <mergeCell ref="A68:K68"/>
    <mergeCell ref="J70:K70"/>
    <mergeCell ref="H70:I70"/>
    <mergeCell ref="A70:G70"/>
    <mergeCell ref="A74:K74"/>
    <mergeCell ref="H76:I76"/>
    <mergeCell ref="J76:K76"/>
    <mergeCell ref="H79:I79"/>
    <mergeCell ref="J79:K79"/>
    <mergeCell ref="H85:I85"/>
    <mergeCell ref="J85:K85"/>
    <mergeCell ref="H88:I88"/>
    <mergeCell ref="J88:K88"/>
    <mergeCell ref="J91:K91"/>
    <mergeCell ref="H91:I91"/>
    <mergeCell ref="A91:G91"/>
    <mergeCell ref="J95:K95"/>
    <mergeCell ref="H95:I95"/>
    <mergeCell ref="A95:G95"/>
    <mergeCell ref="C98:G98"/>
    <mergeCell ref="H98:I98"/>
    <mergeCell ref="J98:K98"/>
    <mergeCell ref="C99:G99"/>
    <mergeCell ref="H99:I99"/>
    <mergeCell ref="J99:K99"/>
    <mergeCell ref="C100:G100"/>
    <mergeCell ref="H100:I100"/>
    <mergeCell ref="J100:K100"/>
    <mergeCell ref="C109:G109"/>
    <mergeCell ref="C101:G101"/>
    <mergeCell ref="H101:I101"/>
    <mergeCell ref="J101:K101"/>
    <mergeCell ref="C102:G102"/>
    <mergeCell ref="H102:I102"/>
    <mergeCell ref="J102:K102"/>
    <mergeCell ref="A105:B105"/>
    <mergeCell ref="H105:K105"/>
    <mergeCell ref="C106:G106"/>
    <mergeCell ref="A108:B108"/>
    <mergeCell ref="H108:K108"/>
  </mergeCells>
  <pageMargins left="0.4" right="0.2" top="0.2" bottom="0.4" header="0.2" footer="0.2"/>
  <pageSetup paperSize="9" scale="68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7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7" width="10.140625" bestFit="1" customWidth="1"/>
    <col min="8" max="8" width="8.7109375" bestFit="1" customWidth="1"/>
    <col min="9" max="10" width="10.140625" bestFit="1" customWidth="1"/>
    <col min="11" max="11" width="10.28515625" bestFit="1" customWidth="1"/>
    <col min="12" max="12" width="10.140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91" t="s">
        <v>472</v>
      </c>
      <c r="J2" s="91"/>
      <c r="K2" s="91"/>
      <c r="L2" s="91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91" t="s">
        <v>473</v>
      </c>
      <c r="J3" s="91"/>
      <c r="K3" s="91"/>
      <c r="L3" s="91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91" t="s">
        <v>474</v>
      </c>
      <c r="J4" s="91"/>
      <c r="K4" s="91"/>
      <c r="L4" s="91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9" t="s">
        <v>475</v>
      </c>
      <c r="K6" s="79"/>
      <c r="L6" s="79"/>
    </row>
    <row r="7" spans="1:41" ht="14.25" x14ac:dyDescent="0.2">
      <c r="A7" s="12"/>
      <c r="B7" s="12"/>
      <c r="C7" s="12"/>
      <c r="D7" s="12"/>
      <c r="E7" s="12"/>
      <c r="F7" s="12"/>
      <c r="G7" s="12"/>
      <c r="H7" s="52" t="s">
        <v>476</v>
      </c>
      <c r="I7" s="78"/>
      <c r="J7" s="92" t="s">
        <v>477</v>
      </c>
      <c r="K7" s="92"/>
      <c r="L7" s="92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9" t="str">
        <f>IF(Source!AT15 &lt;&gt; "", Source!AT15, "")</f>
        <v/>
      </c>
      <c r="K8" s="79"/>
      <c r="L8" s="79"/>
    </row>
    <row r="9" spans="1:41" ht="14.25" x14ac:dyDescent="0.2">
      <c r="A9" s="12" t="s">
        <v>478</v>
      </c>
      <c r="B9" s="12"/>
      <c r="C9" s="61" t="str">
        <f>IF(Source!BA15 &lt;&gt; "", Source!BA15, IF(Source!AU15 &lt;&gt; "", Source!AU15, ""))</f>
        <v/>
      </c>
      <c r="D9" s="61"/>
      <c r="E9" s="61"/>
      <c r="F9" s="61"/>
      <c r="G9" s="61"/>
      <c r="H9" s="61"/>
      <c r="I9" s="24" t="s">
        <v>479</v>
      </c>
      <c r="J9" s="79"/>
      <c r="K9" s="79"/>
      <c r="L9" s="79"/>
    </row>
    <row r="10" spans="1:41" ht="14.25" x14ac:dyDescent="0.2">
      <c r="A10" s="12"/>
      <c r="B10" s="12"/>
      <c r="C10" s="49" t="s">
        <v>480</v>
      </c>
      <c r="D10" s="49"/>
      <c r="E10" s="49"/>
      <c r="F10" s="49"/>
      <c r="G10" s="49"/>
      <c r="H10" s="49"/>
      <c r="I10" s="12"/>
      <c r="J10" s="79" t="str">
        <f>IF(Source!AK15 &lt;&gt; "", Source!AK15, "")</f>
        <v/>
      </c>
      <c r="K10" s="79"/>
      <c r="L10" s="79"/>
    </row>
    <row r="11" spans="1:41" ht="14.25" x14ac:dyDescent="0.2">
      <c r="A11" s="12" t="s">
        <v>481</v>
      </c>
      <c r="B11" s="12"/>
      <c r="C11" s="61" t="str">
        <f>IF(Source!AX15&lt;&gt; "", Source!AX15, IF(Source!AJ15 &lt;&gt; "", Source!AJ15, ""))</f>
        <v/>
      </c>
      <c r="D11" s="61"/>
      <c r="E11" s="61"/>
      <c r="F11" s="61"/>
      <c r="G11" s="61"/>
      <c r="H11" s="61"/>
      <c r="I11" s="24" t="s">
        <v>479</v>
      </c>
      <c r="J11" s="79"/>
      <c r="K11" s="79"/>
      <c r="L11" s="79"/>
    </row>
    <row r="12" spans="1:41" ht="14.25" x14ac:dyDescent="0.2">
      <c r="A12" s="12"/>
      <c r="B12" s="12"/>
      <c r="C12" s="49" t="s">
        <v>480</v>
      </c>
      <c r="D12" s="49"/>
      <c r="E12" s="49"/>
      <c r="F12" s="49"/>
      <c r="G12" s="49"/>
      <c r="H12" s="49"/>
      <c r="I12" s="12"/>
      <c r="J12" s="79" t="str">
        <f>IF(Source!AO15 &lt;&gt; "", Source!AO15, "")</f>
        <v/>
      </c>
      <c r="K12" s="79"/>
      <c r="L12" s="79"/>
    </row>
    <row r="13" spans="1:41" ht="14.25" x14ac:dyDescent="0.2">
      <c r="A13" s="12" t="s">
        <v>482</v>
      </c>
      <c r="B13" s="12"/>
      <c r="C13" s="61" t="str">
        <f>IF(Source!AY15&lt;&gt; "", Source!AY15, IF(Source!AN15 &lt;&gt; "", Source!AN15, ""))</f>
        <v/>
      </c>
      <c r="D13" s="61"/>
      <c r="E13" s="61"/>
      <c r="F13" s="61"/>
      <c r="G13" s="61"/>
      <c r="H13" s="61"/>
      <c r="I13" s="24" t="s">
        <v>479</v>
      </c>
      <c r="J13" s="79"/>
      <c r="K13" s="79"/>
      <c r="L13" s="79"/>
    </row>
    <row r="14" spans="1:41" ht="14.25" x14ac:dyDescent="0.2">
      <c r="A14" s="12"/>
      <c r="B14" s="12"/>
      <c r="C14" s="49" t="s">
        <v>480</v>
      </c>
      <c r="D14" s="49"/>
      <c r="E14" s="49"/>
      <c r="F14" s="49"/>
      <c r="G14" s="49"/>
      <c r="H14" s="49"/>
      <c r="I14" s="12"/>
      <c r="J14" s="79" t="str">
        <f>IF(Source!CO15 &lt;&gt; "", Source!CO15, "")</f>
        <v/>
      </c>
      <c r="K14" s="79"/>
      <c r="L14" s="79"/>
    </row>
    <row r="15" spans="1:41" ht="57" x14ac:dyDescent="0.2">
      <c r="A15" s="12" t="s">
        <v>483</v>
      </c>
      <c r="B15" s="12"/>
      <c r="C15" s="61" t="s">
        <v>4</v>
      </c>
      <c r="D15" s="61"/>
      <c r="E15" s="61"/>
      <c r="F15" s="61"/>
      <c r="G15" s="61"/>
      <c r="H15" s="61"/>
      <c r="I15" s="12"/>
      <c r="J15" s="79"/>
      <c r="K15" s="79"/>
      <c r="L15" s="79"/>
      <c r="AO15" s="22" t="s">
        <v>4</v>
      </c>
    </row>
    <row r="16" spans="1:41" ht="14.25" x14ac:dyDescent="0.2">
      <c r="A16" s="12"/>
      <c r="B16" s="12"/>
      <c r="C16" s="49" t="s">
        <v>484</v>
      </c>
      <c r="D16" s="49"/>
      <c r="E16" s="49"/>
      <c r="F16" s="49"/>
      <c r="G16" s="49"/>
      <c r="H16" s="49"/>
      <c r="I16" s="12"/>
      <c r="J16" s="79" t="str">
        <f>IF(Source!CP15 &lt;&gt; "", Source!CP15, "")</f>
        <v/>
      </c>
      <c r="K16" s="79"/>
      <c r="L16" s="79"/>
    </row>
    <row r="17" spans="1:12" ht="14.25" x14ac:dyDescent="0.2">
      <c r="A17" s="12" t="s">
        <v>485</v>
      </c>
      <c r="B17" s="12"/>
      <c r="C17" s="90" t="str">
        <f>IF(Source!G12&lt;&gt;"Новый объект", Source!G12, "")</f>
        <v>СД_I-348891 ВЛ-0,4 кВ</v>
      </c>
      <c r="D17" s="90"/>
      <c r="E17" s="90"/>
      <c r="F17" s="90"/>
      <c r="G17" s="90"/>
      <c r="H17" s="90"/>
      <c r="I17" s="12"/>
      <c r="J17" s="79"/>
      <c r="K17" s="79"/>
      <c r="L17" s="79"/>
    </row>
    <row r="18" spans="1:12" ht="14.25" x14ac:dyDescent="0.2">
      <c r="A18" s="12"/>
      <c r="B18" s="12"/>
      <c r="C18" s="49" t="s">
        <v>486</v>
      </c>
      <c r="D18" s="49"/>
      <c r="E18" s="49"/>
      <c r="F18" s="49"/>
      <c r="G18" s="49"/>
      <c r="H18" s="49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2" t="s">
        <v>487</v>
      </c>
      <c r="H19" s="52"/>
      <c r="I19" s="88"/>
      <c r="J19" s="79" t="str">
        <f>IF(Source!CQ15 &lt;&gt; "", Source!CQ15, "")</f>
        <v/>
      </c>
      <c r="K19" s="79"/>
      <c r="L19" s="79"/>
    </row>
    <row r="20" spans="1:12" ht="14.25" x14ac:dyDescent="0.2">
      <c r="A20" s="12"/>
      <c r="B20" s="12"/>
      <c r="C20" s="12"/>
      <c r="D20" s="12"/>
      <c r="E20" s="12"/>
      <c r="F20" s="12"/>
      <c r="G20" s="52" t="s">
        <v>488</v>
      </c>
      <c r="H20" s="78"/>
      <c r="I20" s="39" t="s">
        <v>489</v>
      </c>
      <c r="J20" s="79" t="str">
        <f>IF(Source!CR15 &lt;&gt; "", Source!CR15, "")</f>
        <v/>
      </c>
      <c r="K20" s="79"/>
      <c r="L20" s="79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0" t="s">
        <v>490</v>
      </c>
      <c r="J21" s="89" t="str">
        <f>IF(Source!CS15 &lt;&gt; 0, Source!CS15, "")</f>
        <v/>
      </c>
      <c r="K21" s="89"/>
      <c r="L21" s="89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2" t="s">
        <v>491</v>
      </c>
      <c r="I22" s="78"/>
      <c r="J22" s="79" t="str">
        <f>IF(Source!CT15 &lt;&gt; "", Source!CT15, "")</f>
        <v/>
      </c>
      <c r="K22" s="79"/>
      <c r="L22" s="79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80" t="s">
        <v>492</v>
      </c>
      <c r="H24" s="83" t="s">
        <v>493</v>
      </c>
      <c r="I24" s="83" t="s">
        <v>494</v>
      </c>
      <c r="J24" s="85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81"/>
      <c r="H25" s="84"/>
      <c r="I25" s="86"/>
      <c r="J25" s="87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2"/>
      <c r="H26" s="84"/>
      <c r="I26" s="41" t="s">
        <v>495</v>
      </c>
      <c r="J26" s="42" t="s">
        <v>496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3" t="str">
        <f>IF(Source!CN15 &lt;&gt; "", Source!CN15, "")</f>
        <v/>
      </c>
      <c r="H27" s="44" t="str">
        <f>IF(Source!CX15 &lt;&gt; 0, Source!CX15, "")</f>
        <v/>
      </c>
      <c r="I27" s="45">
        <f>IF(Source!CV15 &lt;&gt; 0, Source!CV15, "")</f>
        <v>46082</v>
      </c>
      <c r="J27" s="45">
        <f>IF(Source!CW15 &lt;&gt; 0, Source!CW15, "")</f>
        <v>46112</v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2" t="s">
        <v>497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2" ht="18" x14ac:dyDescent="0.25">
      <c r="A30" s="72" t="s">
        <v>498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499</v>
      </c>
      <c r="B32" s="12"/>
      <c r="C32" s="12"/>
      <c r="D32" s="12"/>
      <c r="E32" s="12"/>
      <c r="F32" s="12"/>
      <c r="G32" s="12"/>
      <c r="H32" s="73">
        <f>ROUND((Source!P373/1000), 2)</f>
        <v>115.21</v>
      </c>
      <c r="I32" s="73"/>
      <c r="J32" s="12" t="s">
        <v>500</v>
      </c>
      <c r="K32" s="12"/>
      <c r="L32" s="12"/>
    </row>
    <row r="33" spans="1:42" ht="15" x14ac:dyDescent="0.25">
      <c r="A33" s="12" t="s">
        <v>449</v>
      </c>
      <c r="B33" s="12"/>
      <c r="C33" s="12"/>
      <c r="D33" s="12"/>
      <c r="E33" s="12"/>
      <c r="F33" s="12"/>
      <c r="G33" s="12"/>
      <c r="H33" s="46"/>
      <c r="I33" s="46"/>
      <c r="J33" s="12"/>
      <c r="K33" s="12"/>
      <c r="L33" s="12"/>
    </row>
    <row r="34" spans="1:42" ht="28.5" x14ac:dyDescent="0.2">
      <c r="A34" s="61" t="s">
        <v>450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AP34" s="22" t="s">
        <v>450</v>
      </c>
    </row>
    <row r="35" spans="1:42" x14ac:dyDescent="0.2">
      <c r="A35" s="74" t="s">
        <v>501</v>
      </c>
      <c r="B35" s="75"/>
      <c r="C35" s="68" t="s">
        <v>437</v>
      </c>
      <c r="D35" s="68" t="s">
        <v>438</v>
      </c>
      <c r="E35" s="68" t="s">
        <v>439</v>
      </c>
      <c r="F35" s="68" t="s">
        <v>440</v>
      </c>
      <c r="G35" s="68" t="s">
        <v>441</v>
      </c>
      <c r="H35" s="68" t="s">
        <v>442</v>
      </c>
      <c r="I35" s="68" t="s">
        <v>443</v>
      </c>
      <c r="J35" s="68" t="s">
        <v>444</v>
      </c>
      <c r="K35" s="68" t="s">
        <v>445</v>
      </c>
      <c r="L35" s="68" t="s">
        <v>446</v>
      </c>
    </row>
    <row r="36" spans="1:42" x14ac:dyDescent="0.2">
      <c r="A36" s="76"/>
      <c r="B36" s="77"/>
      <c r="C36" s="69"/>
      <c r="D36" s="69"/>
      <c r="E36" s="69"/>
      <c r="F36" s="69"/>
      <c r="G36" s="69"/>
      <c r="H36" s="69"/>
      <c r="I36" s="69"/>
      <c r="J36" s="69"/>
      <c r="K36" s="69"/>
      <c r="L36" s="69"/>
    </row>
    <row r="37" spans="1:42" x14ac:dyDescent="0.2">
      <c r="A37" s="71" t="s">
        <v>502</v>
      </c>
      <c r="B37" s="71" t="s">
        <v>503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</row>
    <row r="38" spans="1:42" x14ac:dyDescent="0.2">
      <c r="A38" s="71"/>
      <c r="B38" s="71"/>
      <c r="C38" s="69"/>
      <c r="D38" s="69"/>
      <c r="E38" s="69"/>
      <c r="F38" s="69"/>
      <c r="G38" s="69"/>
      <c r="H38" s="69"/>
      <c r="I38" s="69"/>
      <c r="J38" s="69"/>
      <c r="K38" s="69"/>
      <c r="L38" s="69"/>
    </row>
    <row r="39" spans="1:42" x14ac:dyDescent="0.2">
      <c r="A39" s="71"/>
      <c r="B39" s="71"/>
      <c r="C39" s="69"/>
      <c r="D39" s="69"/>
      <c r="E39" s="69"/>
      <c r="F39" s="69"/>
      <c r="G39" s="69"/>
      <c r="H39" s="69"/>
      <c r="I39" s="69"/>
      <c r="J39" s="69"/>
      <c r="K39" s="69"/>
      <c r="L39" s="69"/>
    </row>
    <row r="40" spans="1:42" x14ac:dyDescent="0.2">
      <c r="A40" s="71"/>
      <c r="B40" s="71"/>
      <c r="C40" s="69"/>
      <c r="D40" s="69"/>
      <c r="E40" s="69"/>
      <c r="F40" s="69"/>
      <c r="G40" s="69"/>
      <c r="H40" s="69"/>
      <c r="I40" s="69"/>
      <c r="J40" s="69"/>
      <c r="K40" s="69"/>
      <c r="L40" s="69"/>
    </row>
    <row r="41" spans="1:42" x14ac:dyDescent="0.2">
      <c r="A41" s="71"/>
      <c r="B41" s="71"/>
      <c r="C41" s="69"/>
      <c r="D41" s="69"/>
      <c r="E41" s="69"/>
      <c r="F41" s="69"/>
      <c r="G41" s="69"/>
      <c r="H41" s="69"/>
      <c r="I41" s="69"/>
      <c r="J41" s="69"/>
      <c r="K41" s="69"/>
      <c r="L41" s="69"/>
    </row>
    <row r="42" spans="1:42" x14ac:dyDescent="0.2">
      <c r="A42" s="71"/>
      <c r="B42" s="71"/>
      <c r="C42" s="70"/>
      <c r="D42" s="70"/>
      <c r="E42" s="70"/>
      <c r="F42" s="70"/>
      <c r="G42" s="70"/>
      <c r="H42" s="70"/>
      <c r="I42" s="70"/>
      <c r="J42" s="70"/>
      <c r="K42" s="70"/>
      <c r="L42" s="70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8" t="str">
        <f>CONCATENATE("Акт по локальной смете: ",IF(Source!G20&lt;&gt;"Новая локальная смета", Source!G20, ""))</f>
        <v>Акт по локальной смете: Реконструкция ВЛ-0.4кВ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</row>
    <row r="47" spans="1:42" ht="16.5" x14ac:dyDescent="0.2">
      <c r="A47" s="58" t="str">
        <f>CONCATENATE("Раздел: ",IF(Source!G24&lt;&gt;"Новый раздел", Source!G24, ""))</f>
        <v>Раздел: Демонтажные работы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</row>
    <row r="49" spans="1:29" ht="15" x14ac:dyDescent="0.25">
      <c r="A49" s="53" t="str">
        <f>CONCATENATE("Итого по разделу: ",IF(Source!G71&lt;&gt;"Новый раздел", Source!G71, ""))</f>
        <v>Итого по разделу: Демонтажные работы</v>
      </c>
      <c r="B49" s="53"/>
      <c r="C49" s="53"/>
      <c r="D49" s="53"/>
      <c r="E49" s="53"/>
      <c r="F49" s="53"/>
      <c r="G49" s="53"/>
      <c r="H49" s="53"/>
      <c r="I49" s="54">
        <f>SUM(O47:O48)</f>
        <v>0</v>
      </c>
      <c r="J49" s="55"/>
      <c r="K49" s="54">
        <f>SUM(P47:P48)</f>
        <v>0</v>
      </c>
      <c r="L49" s="55"/>
    </row>
    <row r="50" spans="1:29" hidden="1" x14ac:dyDescent="0.2">
      <c r="A50" t="s">
        <v>452</v>
      </c>
      <c r="J50">
        <f>SUM(W47:W49)</f>
        <v>0</v>
      </c>
      <c r="K50">
        <f>SUM(X47:X49)</f>
        <v>0</v>
      </c>
    </row>
    <row r="51" spans="1:29" hidden="1" x14ac:dyDescent="0.2">
      <c r="A51" t="s">
        <v>453</v>
      </c>
      <c r="J51">
        <f>SUM(Y47:Y50)</f>
        <v>0</v>
      </c>
      <c r="K51">
        <f>SUM(Z47:Z50)</f>
        <v>0</v>
      </c>
    </row>
    <row r="53" spans="1:29" ht="16.5" x14ac:dyDescent="0.2">
      <c r="A53" s="58" t="str">
        <f>CONCATENATE("Раздел: ",IF(Source!G101&lt;&gt;"Новый раздел", Source!G101, ""))</f>
        <v>Раздел: Строительные работы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29" ht="42.75" x14ac:dyDescent="0.2">
      <c r="A54" s="23">
        <v>4</v>
      </c>
      <c r="B54" s="23">
        <v>4</v>
      </c>
      <c r="C54" s="23" t="str">
        <f>Source!F121</f>
        <v>3.33-16-2</v>
      </c>
      <c r="D54" s="23" t="s">
        <v>59</v>
      </c>
      <c r="E54" s="26" t="str">
        <f>Source!H121</f>
        <v>1 ОПОРА</v>
      </c>
      <c r="F54" s="25">
        <f>Source!I121</f>
        <v>2</v>
      </c>
      <c r="G54" s="28"/>
      <c r="H54" s="27"/>
      <c r="I54" s="25"/>
      <c r="J54" s="28"/>
      <c r="K54" s="25"/>
      <c r="L54" s="28"/>
      <c r="Q54">
        <f>Source!X121</f>
        <v>218.86</v>
      </c>
      <c r="R54">
        <f>Source!X122</f>
        <v>12184.2</v>
      </c>
      <c r="S54">
        <f>Source!Y121</f>
        <v>127.49</v>
      </c>
      <c r="T54">
        <f>Source!Y122</f>
        <v>7097.59</v>
      </c>
      <c r="U54">
        <f>ROUND((175/100)*ROUND(Source!R121, 2), 2)</f>
        <v>107.71</v>
      </c>
      <c r="V54">
        <f>ROUND((0/100)*ROUND(Source!R122, 2), 2)</f>
        <v>0</v>
      </c>
      <c r="AC54">
        <v>0</v>
      </c>
    </row>
    <row r="55" spans="1:29" ht="14.25" x14ac:dyDescent="0.2">
      <c r="A55" s="23"/>
      <c r="B55" s="23"/>
      <c r="C55" s="23"/>
      <c r="D55" s="23" t="s">
        <v>454</v>
      </c>
      <c r="E55" s="26"/>
      <c r="F55" s="25"/>
      <c r="G55" s="28">
        <f>Source!AO121</f>
        <v>69.430000000000007</v>
      </c>
      <c r="H55" s="27" t="str">
        <f>Source!DG121</f>
        <v/>
      </c>
      <c r="I55" s="25">
        <f>Source!AV122</f>
        <v>1.087</v>
      </c>
      <c r="J55" s="28">
        <f>Source!S121</f>
        <v>150.94</v>
      </c>
      <c r="K55" s="25">
        <f>IF(Source!BA122&lt;&gt; 0, Source!BA122, 1)</f>
        <v>55.67</v>
      </c>
      <c r="L55" s="28">
        <f>Source!S122</f>
        <v>8402.83</v>
      </c>
    </row>
    <row r="56" spans="1:29" ht="14.25" x14ac:dyDescent="0.2">
      <c r="A56" s="23"/>
      <c r="B56" s="23"/>
      <c r="C56" s="23"/>
      <c r="D56" s="23" t="s">
        <v>455</v>
      </c>
      <c r="E56" s="26"/>
      <c r="F56" s="25"/>
      <c r="G56" s="28">
        <f>Source!AM121</f>
        <v>299.85000000000002</v>
      </c>
      <c r="H56" s="27" t="str">
        <f>Source!DE121</f>
        <v/>
      </c>
      <c r="I56" s="25">
        <f>Source!AV122</f>
        <v>1.087</v>
      </c>
      <c r="J56" s="28">
        <f>Source!Q121</f>
        <v>651.87</v>
      </c>
      <c r="K56" s="25">
        <f>IF(Source!BB122&lt;&gt; 0, Source!BB122, 1)</f>
        <v>14.84</v>
      </c>
      <c r="L56" s="28">
        <f>Source!Q122</f>
        <v>9673.75</v>
      </c>
    </row>
    <row r="57" spans="1:29" ht="14.25" x14ac:dyDescent="0.2">
      <c r="A57" s="23"/>
      <c r="B57" s="23"/>
      <c r="C57" s="23"/>
      <c r="D57" s="23" t="s">
        <v>456</v>
      </c>
      <c r="E57" s="26"/>
      <c r="F57" s="25"/>
      <c r="G57" s="28">
        <f>Source!AN121</f>
        <v>28.31</v>
      </c>
      <c r="H57" s="27" t="str">
        <f>Source!DF121</f>
        <v/>
      </c>
      <c r="I57" s="25">
        <f>Source!AV122</f>
        <v>1.087</v>
      </c>
      <c r="J57" s="29">
        <f>Source!R121</f>
        <v>61.55</v>
      </c>
      <c r="K57" s="25">
        <f>IF(Source!BS122&lt;&gt; 0, Source!BS122, 1)</f>
        <v>55.67</v>
      </c>
      <c r="L57" s="29">
        <f>Source!R122</f>
        <v>3426.49</v>
      </c>
    </row>
    <row r="58" spans="1:29" ht="14.25" x14ac:dyDescent="0.2">
      <c r="A58" s="23"/>
      <c r="B58" s="23"/>
      <c r="C58" s="23"/>
      <c r="D58" s="23" t="s">
        <v>457</v>
      </c>
      <c r="E58" s="26"/>
      <c r="F58" s="25"/>
      <c r="G58" s="28">
        <f>Source!AL121</f>
        <v>23.38</v>
      </c>
      <c r="H58" s="27" t="str">
        <f>Source!DD121</f>
        <v/>
      </c>
      <c r="I58" s="25">
        <f>Source!AW122</f>
        <v>1</v>
      </c>
      <c r="J58" s="28">
        <f>Source!P121</f>
        <v>46.76</v>
      </c>
      <c r="K58" s="25">
        <f>IF(Source!BC122&lt;&gt; 0, Source!BC122, 1)</f>
        <v>6.42</v>
      </c>
      <c r="L58" s="28">
        <f>Source!P122</f>
        <v>300.2</v>
      </c>
    </row>
    <row r="59" spans="1:29" ht="14.25" x14ac:dyDescent="0.2">
      <c r="A59" s="23"/>
      <c r="B59" s="23"/>
      <c r="C59" s="23"/>
      <c r="D59" s="23" t="s">
        <v>458</v>
      </c>
      <c r="E59" s="26" t="s">
        <v>459</v>
      </c>
      <c r="F59" s="25">
        <f>Source!BZ122</f>
        <v>103</v>
      </c>
      <c r="G59" s="28"/>
      <c r="H59" s="27"/>
      <c r="I59" s="25"/>
      <c r="J59" s="28">
        <f>SUM(Q54:Q58)</f>
        <v>218.86</v>
      </c>
      <c r="K59" s="25">
        <f>Source!AT122</f>
        <v>103</v>
      </c>
      <c r="L59" s="28">
        <f>SUM(R54:R58)</f>
        <v>12184.2</v>
      </c>
    </row>
    <row r="60" spans="1:29" ht="14.25" x14ac:dyDescent="0.2">
      <c r="A60" s="23"/>
      <c r="B60" s="23"/>
      <c r="C60" s="23"/>
      <c r="D60" s="23" t="s">
        <v>460</v>
      </c>
      <c r="E60" s="26" t="s">
        <v>459</v>
      </c>
      <c r="F60" s="25">
        <f>Source!CA122</f>
        <v>60</v>
      </c>
      <c r="G60" s="28"/>
      <c r="H60" s="27"/>
      <c r="I60" s="25"/>
      <c r="J60" s="28">
        <f>SUM(S54:S59)</f>
        <v>127.49</v>
      </c>
      <c r="K60" s="25">
        <f>Source!AU122</f>
        <v>60</v>
      </c>
      <c r="L60" s="28">
        <f>SUM(T54:T59)</f>
        <v>7097.59</v>
      </c>
    </row>
    <row r="61" spans="1:29" ht="14.25" x14ac:dyDescent="0.2">
      <c r="A61" s="30"/>
      <c r="B61" s="30"/>
      <c r="C61" s="30"/>
      <c r="D61" s="30" t="s">
        <v>461</v>
      </c>
      <c r="E61" s="31" t="s">
        <v>462</v>
      </c>
      <c r="F61" s="32">
        <f>Source!AQ121</f>
        <v>5.98</v>
      </c>
      <c r="G61" s="33"/>
      <c r="H61" s="34" t="str">
        <f>Source!DI121</f>
        <v/>
      </c>
      <c r="I61" s="32">
        <f>Source!AV122</f>
        <v>1.087</v>
      </c>
      <c r="J61" s="33">
        <f>Source!U121</f>
        <v>13.00052</v>
      </c>
      <c r="K61" s="32"/>
      <c r="L61" s="33"/>
    </row>
    <row r="62" spans="1:29" ht="15" x14ac:dyDescent="0.2">
      <c r="D62" s="35" t="s">
        <v>463</v>
      </c>
      <c r="I62" s="57">
        <f>J55+J56+J58+J59+J60+0</f>
        <v>1195.9199999999998</v>
      </c>
      <c r="J62" s="57"/>
      <c r="K62" s="57">
        <f>L55+L56+L58+L59+L60+0</f>
        <v>37658.570000000007</v>
      </c>
      <c r="L62" s="57"/>
      <c r="O62" s="36">
        <f>J55+J56+J58+J59+J60+0</f>
        <v>1195.9199999999998</v>
      </c>
      <c r="P62" s="36">
        <f>L55+L56+L58+L59+L60+0</f>
        <v>37658.570000000007</v>
      </c>
    </row>
    <row r="64" spans="1:29" ht="71.25" x14ac:dyDescent="0.2">
      <c r="A64" s="23">
        <v>5</v>
      </c>
      <c r="B64" s="23">
        <v>5</v>
      </c>
      <c r="C64" s="23" t="str">
        <f>Source!F139</f>
        <v>3.8-2-7</v>
      </c>
      <c r="D64" s="23" t="s">
        <v>151</v>
      </c>
      <c r="E64" s="26" t="str">
        <f>Source!H139</f>
        <v>100 м2 изолируемой поверхности</v>
      </c>
      <c r="F64" s="25">
        <f>Source!I139</f>
        <v>8.1000000000000003E-2</v>
      </c>
      <c r="G64" s="28"/>
      <c r="H64" s="27"/>
      <c r="I64" s="25"/>
      <c r="J64" s="28"/>
      <c r="K64" s="25"/>
      <c r="L64" s="28"/>
      <c r="Q64">
        <f>Source!X139</f>
        <v>24.84</v>
      </c>
      <c r="R64">
        <f>Source!X140</f>
        <v>1382.73</v>
      </c>
      <c r="S64">
        <f>Source!Y139</f>
        <v>15.58</v>
      </c>
      <c r="T64">
        <f>Source!Y140</f>
        <v>867.35</v>
      </c>
      <c r="U64">
        <f>ROUND((175/100)*ROUND(Source!R139, 2), 2)</f>
        <v>0.37</v>
      </c>
      <c r="V64">
        <f>ROUND((0/100)*ROUND(Source!R140, 2), 2)</f>
        <v>0</v>
      </c>
      <c r="AC64">
        <v>0</v>
      </c>
    </row>
    <row r="65" spans="1:29" ht="14.25" x14ac:dyDescent="0.2">
      <c r="A65" s="23"/>
      <c r="B65" s="23"/>
      <c r="C65" s="23"/>
      <c r="D65" s="23" t="s">
        <v>454</v>
      </c>
      <c r="E65" s="26"/>
      <c r="F65" s="25"/>
      <c r="G65" s="28">
        <f>Source!AO139</f>
        <v>263.73</v>
      </c>
      <c r="H65" s="27" t="str">
        <f>Source!DG139</f>
        <v/>
      </c>
      <c r="I65" s="25">
        <f>Source!AV140</f>
        <v>1.0469999999999999</v>
      </c>
      <c r="J65" s="28">
        <f>Source!S139</f>
        <v>22.37</v>
      </c>
      <c r="K65" s="25">
        <f>IF(Source!BA140&lt;&gt; 0, Source!BA140, 1)</f>
        <v>55.67</v>
      </c>
      <c r="L65" s="28">
        <f>Source!S140</f>
        <v>1245.3399999999999</v>
      </c>
    </row>
    <row r="66" spans="1:29" ht="14.25" x14ac:dyDescent="0.2">
      <c r="A66" s="23"/>
      <c r="B66" s="23"/>
      <c r="C66" s="23"/>
      <c r="D66" s="23" t="s">
        <v>455</v>
      </c>
      <c r="E66" s="26"/>
      <c r="F66" s="25"/>
      <c r="G66" s="28">
        <f>Source!AM139</f>
        <v>40.64</v>
      </c>
      <c r="H66" s="27" t="str">
        <f>Source!DE139</f>
        <v/>
      </c>
      <c r="I66" s="25">
        <f>Source!AV140</f>
        <v>1.0469999999999999</v>
      </c>
      <c r="J66" s="28">
        <f>Source!Q139</f>
        <v>3.45</v>
      </c>
      <c r="K66" s="25">
        <f>IF(Source!BB140&lt;&gt; 0, Source!BB140, 1)</f>
        <v>14.31</v>
      </c>
      <c r="L66" s="28">
        <f>Source!Q140</f>
        <v>49.37</v>
      </c>
    </row>
    <row r="67" spans="1:29" ht="14.25" x14ac:dyDescent="0.2">
      <c r="A67" s="23"/>
      <c r="B67" s="23"/>
      <c r="C67" s="23"/>
      <c r="D67" s="23" t="s">
        <v>456</v>
      </c>
      <c r="E67" s="26"/>
      <c r="F67" s="25"/>
      <c r="G67" s="28">
        <f>Source!AN139</f>
        <v>2.52</v>
      </c>
      <c r="H67" s="27" t="str">
        <f>Source!DF139</f>
        <v/>
      </c>
      <c r="I67" s="25">
        <f>Source!AV140</f>
        <v>1.0469999999999999</v>
      </c>
      <c r="J67" s="29">
        <f>Source!R139</f>
        <v>0.21</v>
      </c>
      <c r="K67" s="25">
        <f>IF(Source!BS140&lt;&gt; 0, Source!BS140, 1)</f>
        <v>55.67</v>
      </c>
      <c r="L67" s="29">
        <f>Source!R140</f>
        <v>11.69</v>
      </c>
    </row>
    <row r="68" spans="1:29" ht="14.25" x14ac:dyDescent="0.2">
      <c r="A68" s="23"/>
      <c r="B68" s="23"/>
      <c r="C68" s="23"/>
      <c r="D68" s="23" t="s">
        <v>457</v>
      </c>
      <c r="E68" s="26"/>
      <c r="F68" s="25"/>
      <c r="G68" s="28">
        <f>Source!AL139</f>
        <v>237.33</v>
      </c>
      <c r="H68" s="27" t="str">
        <f>Source!DD139</f>
        <v/>
      </c>
      <c r="I68" s="25">
        <f>Source!AW140</f>
        <v>1.0680000000000001</v>
      </c>
      <c r="J68" s="28">
        <f>Source!P139</f>
        <v>20.53</v>
      </c>
      <c r="K68" s="25">
        <f>IF(Source!BC140&lt;&gt; 0, Source!BC140, 1)</f>
        <v>8.66</v>
      </c>
      <c r="L68" s="28">
        <f>Source!P140</f>
        <v>177.79</v>
      </c>
    </row>
    <row r="69" spans="1:29" ht="128.25" x14ac:dyDescent="0.2">
      <c r="A69" s="23" t="s">
        <v>156</v>
      </c>
      <c r="B69" s="23">
        <v>5.0999999999999996</v>
      </c>
      <c r="C69" s="23" t="str">
        <f>Source!F141</f>
        <v>1.1-1-1692</v>
      </c>
      <c r="D69" s="23" t="s">
        <v>425</v>
      </c>
      <c r="E69" s="26" t="str">
        <f>Source!H141</f>
        <v>т</v>
      </c>
      <c r="F69" s="25">
        <f>Source!I141</f>
        <v>9.0860000000000003E-3</v>
      </c>
      <c r="G69" s="28">
        <f>Source!AK141</f>
        <v>14334.81</v>
      </c>
      <c r="H69" s="37" t="s">
        <v>3</v>
      </c>
      <c r="I69" s="25">
        <f>Source!AW142</f>
        <v>1.0680000000000001</v>
      </c>
      <c r="J69" s="28">
        <f>Source!O141</f>
        <v>139.1</v>
      </c>
      <c r="K69" s="25">
        <f>IF(Source!BC142&lt;&gt; 0, Source!BC142, 1)</f>
        <v>16.2</v>
      </c>
      <c r="L69" s="28">
        <f>Source!O142</f>
        <v>2253.42</v>
      </c>
      <c r="Q69">
        <f>Source!X141</f>
        <v>0</v>
      </c>
      <c r="R69">
        <f>Source!X142</f>
        <v>0</v>
      </c>
      <c r="S69">
        <f>Source!Y141</f>
        <v>0</v>
      </c>
      <c r="T69">
        <f>Source!Y142</f>
        <v>0</v>
      </c>
      <c r="U69">
        <f>ROUND((175/100)*ROUND(Source!R141, 2), 2)</f>
        <v>0</v>
      </c>
      <c r="V69">
        <f>ROUND((0/100)*ROUND(Source!R142, 2), 2)</f>
        <v>0</v>
      </c>
      <c r="AC69">
        <v>3</v>
      </c>
    </row>
    <row r="70" spans="1:29" ht="14.25" x14ac:dyDescent="0.2">
      <c r="A70" s="23"/>
      <c r="B70" s="23"/>
      <c r="C70" s="23"/>
      <c r="D70" s="23" t="s">
        <v>458</v>
      </c>
      <c r="E70" s="26" t="s">
        <v>459</v>
      </c>
      <c r="F70" s="25">
        <f>Source!BZ140</f>
        <v>110</v>
      </c>
      <c r="G70" s="28"/>
      <c r="H70" s="27"/>
      <c r="I70" s="25"/>
      <c r="J70" s="28">
        <f>SUM(Q64:Q69)</f>
        <v>24.84</v>
      </c>
      <c r="K70" s="25">
        <f>Source!AT140</f>
        <v>110</v>
      </c>
      <c r="L70" s="28">
        <f>SUM(R64:R69)</f>
        <v>1382.73</v>
      </c>
    </row>
    <row r="71" spans="1:29" ht="14.25" x14ac:dyDescent="0.2">
      <c r="A71" s="23"/>
      <c r="B71" s="23"/>
      <c r="C71" s="23"/>
      <c r="D71" s="23" t="s">
        <v>460</v>
      </c>
      <c r="E71" s="26" t="s">
        <v>459</v>
      </c>
      <c r="F71" s="25">
        <f>Source!CA140</f>
        <v>69</v>
      </c>
      <c r="G71" s="28"/>
      <c r="H71" s="27"/>
      <c r="I71" s="25"/>
      <c r="J71" s="28">
        <f>SUM(S64:S70)</f>
        <v>15.58</v>
      </c>
      <c r="K71" s="25">
        <f>Source!AU140</f>
        <v>69</v>
      </c>
      <c r="L71" s="28">
        <f>SUM(T64:T70)</f>
        <v>867.35</v>
      </c>
    </row>
    <row r="72" spans="1:29" ht="14.25" x14ac:dyDescent="0.2">
      <c r="A72" s="30"/>
      <c r="B72" s="30"/>
      <c r="C72" s="30"/>
      <c r="D72" s="30" t="s">
        <v>461</v>
      </c>
      <c r="E72" s="31" t="s">
        <v>462</v>
      </c>
      <c r="F72" s="32">
        <f>Source!AQ139</f>
        <v>21.2</v>
      </c>
      <c r="G72" s="33"/>
      <c r="H72" s="34" t="str">
        <f>Source!DI139</f>
        <v/>
      </c>
      <c r="I72" s="32">
        <f>Source!AV140</f>
        <v>1.0469999999999999</v>
      </c>
      <c r="J72" s="33">
        <f>Source!U139</f>
        <v>1.7979083999999999</v>
      </c>
      <c r="K72" s="32"/>
      <c r="L72" s="33"/>
    </row>
    <row r="73" spans="1:29" ht="15" x14ac:dyDescent="0.2">
      <c r="D73" s="35" t="s">
        <v>463</v>
      </c>
      <c r="I73" s="57">
        <f>J65+J66+J68+J70+J71+SUM(J69:J69)</f>
        <v>225.87</v>
      </c>
      <c r="J73" s="57"/>
      <c r="K73" s="57">
        <f>L65+L66+L68+L70+L71+SUM(L69:L69)</f>
        <v>5976</v>
      </c>
      <c r="L73" s="57"/>
      <c r="O73" s="36">
        <f>J65+J66+J68+J70+J71+SUM(J69:J69)</f>
        <v>225.87</v>
      </c>
      <c r="P73" s="36">
        <f>L65+L66+L68+L70+L71+SUM(L69:L69)</f>
        <v>5976</v>
      </c>
    </row>
    <row r="76" spans="1:29" ht="15" x14ac:dyDescent="0.25">
      <c r="A76" s="53" t="str">
        <f>CONCATENATE("Итого по разделу: ",IF(Source!G148&lt;&gt;"Новый раздел", Source!G148, ""))</f>
        <v>Итого по разделу: Строительные работы</v>
      </c>
      <c r="B76" s="53"/>
      <c r="C76" s="53"/>
      <c r="D76" s="53"/>
      <c r="E76" s="53"/>
      <c r="F76" s="53"/>
      <c r="G76" s="53"/>
      <c r="H76" s="53"/>
      <c r="I76" s="54">
        <f>SUM(O53:O75)</f>
        <v>1421.79</v>
      </c>
      <c r="J76" s="55"/>
      <c r="K76" s="54">
        <f>SUM(P53:P75)</f>
        <v>43634.570000000007</v>
      </c>
      <c r="L76" s="55"/>
    </row>
    <row r="77" spans="1:29" hidden="1" x14ac:dyDescent="0.2">
      <c r="A77" t="s">
        <v>452</v>
      </c>
      <c r="J77">
        <f>SUM(W53:W76)</f>
        <v>0</v>
      </c>
      <c r="K77">
        <f>SUM(X53:X76)</f>
        <v>0</v>
      </c>
    </row>
    <row r="78" spans="1:29" hidden="1" x14ac:dyDescent="0.2">
      <c r="A78" t="s">
        <v>453</v>
      </c>
      <c r="J78">
        <f>SUM(Y53:Y77)</f>
        <v>0</v>
      </c>
      <c r="K78">
        <f>SUM(Z53:Z77)</f>
        <v>0</v>
      </c>
    </row>
    <row r="80" spans="1:29" ht="16.5" x14ac:dyDescent="0.2">
      <c r="A80" s="58" t="str">
        <f>CONCATENATE("Раздел: ",IF(Source!G178&lt;&gt;"Новый раздел", Source!G178, ""))</f>
        <v>Раздел: Заземление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</row>
    <row r="82" spans="1:29" ht="15" x14ac:dyDescent="0.25">
      <c r="A82" s="53" t="str">
        <f>CONCATENATE("Итого по разделу: ",IF(Source!G199&lt;&gt;"Новый раздел", Source!G199, ""))</f>
        <v>Итого по разделу: Заземление</v>
      </c>
      <c r="B82" s="53"/>
      <c r="C82" s="53"/>
      <c r="D82" s="53"/>
      <c r="E82" s="53"/>
      <c r="F82" s="53"/>
      <c r="G82" s="53"/>
      <c r="H82" s="53"/>
      <c r="I82" s="54">
        <f>SUM(O80:O81)</f>
        <v>0</v>
      </c>
      <c r="J82" s="55"/>
      <c r="K82" s="54">
        <f>SUM(P80:P81)</f>
        <v>0</v>
      </c>
      <c r="L82" s="55"/>
    </row>
    <row r="83" spans="1:29" hidden="1" x14ac:dyDescent="0.2">
      <c r="A83" t="s">
        <v>452</v>
      </c>
      <c r="J83">
        <f>SUM(W80:W82)</f>
        <v>0</v>
      </c>
      <c r="K83">
        <f>SUM(X80:X82)</f>
        <v>0</v>
      </c>
    </row>
    <row r="84" spans="1:29" hidden="1" x14ac:dyDescent="0.2">
      <c r="A84" t="s">
        <v>453</v>
      </c>
      <c r="J84">
        <f>SUM(Y80:Y83)</f>
        <v>0</v>
      </c>
      <c r="K84">
        <f>SUM(Z80:Z83)</f>
        <v>0</v>
      </c>
    </row>
    <row r="86" spans="1:29" ht="16.5" x14ac:dyDescent="0.2">
      <c r="A86" s="58" t="str">
        <f>CONCATENATE("Раздел: ",IF(Source!G229&lt;&gt;"Новый раздел", Source!G229, ""))</f>
        <v>Раздел: Монтажные работы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</row>
    <row r="88" spans="1:29" ht="15" x14ac:dyDescent="0.25">
      <c r="A88" s="53" t="str">
        <f>CONCATENATE("Итого по разделу: ",IF(Source!G238&lt;&gt;"Новый раздел", Source!G238, ""))</f>
        <v>Итого по разделу: Монтажные работы</v>
      </c>
      <c r="B88" s="53"/>
      <c r="C88" s="53"/>
      <c r="D88" s="53"/>
      <c r="E88" s="53"/>
      <c r="F88" s="53"/>
      <c r="G88" s="53"/>
      <c r="H88" s="53"/>
      <c r="I88" s="54">
        <f>SUM(O86:O87)</f>
        <v>0</v>
      </c>
      <c r="J88" s="55"/>
      <c r="K88" s="54">
        <f>SUM(P86:P87)</f>
        <v>0</v>
      </c>
      <c r="L88" s="55"/>
    </row>
    <row r="89" spans="1:29" hidden="1" x14ac:dyDescent="0.2">
      <c r="A89" t="s">
        <v>452</v>
      </c>
      <c r="J89">
        <f>SUM(W86:W88)</f>
        <v>0</v>
      </c>
      <c r="K89">
        <f>SUM(X86:X88)</f>
        <v>0</v>
      </c>
    </row>
    <row r="90" spans="1:29" hidden="1" x14ac:dyDescent="0.2">
      <c r="A90" t="s">
        <v>453</v>
      </c>
      <c r="J90">
        <f>SUM(Y86:Y89)</f>
        <v>0</v>
      </c>
      <c r="K90">
        <f>SUM(Z86:Z89)</f>
        <v>0</v>
      </c>
    </row>
    <row r="92" spans="1:29" ht="16.5" x14ac:dyDescent="0.2">
      <c r="A92" s="58" t="str">
        <f>CONCATENATE("Раздел: ",IF(Source!G268&lt;&gt;"Новый раздел", Source!G268, ""))</f>
        <v>Раздел: Материалы</v>
      </c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</row>
    <row r="93" spans="1:29" ht="42.75" x14ac:dyDescent="0.2">
      <c r="A93" s="30">
        <v>15</v>
      </c>
      <c r="B93" s="30">
        <v>15</v>
      </c>
      <c r="C93" s="30" t="str">
        <f>Source!F276</f>
        <v>Цена поставщика</v>
      </c>
      <c r="D93" s="30" t="s">
        <v>464</v>
      </c>
      <c r="E93" s="31" t="str">
        <f>Source!H276</f>
        <v>ШТ</v>
      </c>
      <c r="F93" s="32">
        <f>Source!I276</f>
        <v>4</v>
      </c>
      <c r="G93" s="33">
        <f>Source!AL276</f>
        <v>1566.76</v>
      </c>
      <c r="H93" s="34" t="str">
        <f>Source!DD276</f>
        <v/>
      </c>
      <c r="I93" s="32">
        <f>Source!AW277</f>
        <v>1</v>
      </c>
      <c r="J93" s="33">
        <f>Source!P276</f>
        <v>6267.04</v>
      </c>
      <c r="K93" s="32">
        <f>IF(Source!BC277&lt;&gt; 0, Source!BC277, 1)</f>
        <v>9.86</v>
      </c>
      <c r="L93" s="33">
        <f>Source!P277</f>
        <v>61793.01</v>
      </c>
      <c r="Q93">
        <f>Source!X276</f>
        <v>0</v>
      </c>
      <c r="R93">
        <f>Source!X277</f>
        <v>0</v>
      </c>
      <c r="S93">
        <f>Source!Y276</f>
        <v>0</v>
      </c>
      <c r="T93">
        <f>Source!Y277</f>
        <v>0</v>
      </c>
      <c r="U93">
        <f>ROUND((175/100)*ROUND(Source!R276, 2), 2)</f>
        <v>0</v>
      </c>
      <c r="V93">
        <f>ROUND((0/100)*ROUND(Source!R277, 2), 2)</f>
        <v>0</v>
      </c>
      <c r="AC93">
        <v>3</v>
      </c>
    </row>
    <row r="94" spans="1:29" ht="15" x14ac:dyDescent="0.2">
      <c r="D94" s="35" t="s">
        <v>463</v>
      </c>
      <c r="I94" s="57">
        <f>J93+0</f>
        <v>6267.04</v>
      </c>
      <c r="J94" s="57"/>
      <c r="K94" s="57">
        <f>L93+0</f>
        <v>61793.01</v>
      </c>
      <c r="L94" s="57"/>
      <c r="O94" s="36">
        <f>J93+0</f>
        <v>6267.04</v>
      </c>
      <c r="P94" s="36">
        <f>L93+0</f>
        <v>61793.01</v>
      </c>
    </row>
    <row r="96" spans="1:29" ht="42.75" x14ac:dyDescent="0.2">
      <c r="A96" s="30">
        <v>17</v>
      </c>
      <c r="B96" s="30">
        <v>17</v>
      </c>
      <c r="C96" s="30" t="str">
        <f>Source!F280</f>
        <v>Цена поставщика</v>
      </c>
      <c r="D96" s="30" t="s">
        <v>465</v>
      </c>
      <c r="E96" s="31" t="str">
        <f>Source!H280</f>
        <v>ШТ</v>
      </c>
      <c r="F96" s="32">
        <f>Source!I280</f>
        <v>1</v>
      </c>
      <c r="G96" s="33">
        <f>Source!AL280</f>
        <v>196.78</v>
      </c>
      <c r="H96" s="34" t="str">
        <f>Source!DD280</f>
        <v/>
      </c>
      <c r="I96" s="32">
        <f>Source!AW281</f>
        <v>1</v>
      </c>
      <c r="J96" s="33">
        <f>Source!P280</f>
        <v>196.78</v>
      </c>
      <c r="K96" s="32">
        <f>IF(Source!BC281&lt;&gt; 0, Source!BC281, 1)</f>
        <v>9.86</v>
      </c>
      <c r="L96" s="33">
        <f>Source!P281</f>
        <v>1940.25</v>
      </c>
      <c r="Q96">
        <f>Source!X280</f>
        <v>0</v>
      </c>
      <c r="R96">
        <f>Source!X281</f>
        <v>0</v>
      </c>
      <c r="S96">
        <f>Source!Y280</f>
        <v>0</v>
      </c>
      <c r="T96">
        <f>Source!Y281</f>
        <v>0</v>
      </c>
      <c r="U96">
        <f>ROUND((175/100)*ROUND(Source!R280, 2), 2)</f>
        <v>0</v>
      </c>
      <c r="V96">
        <f>ROUND((0/100)*ROUND(Source!R281, 2), 2)</f>
        <v>0</v>
      </c>
      <c r="AC96">
        <v>3</v>
      </c>
    </row>
    <row r="97" spans="1:29" ht="15" x14ac:dyDescent="0.2">
      <c r="D97" s="35" t="s">
        <v>463</v>
      </c>
      <c r="I97" s="57">
        <f>J96+0</f>
        <v>196.78</v>
      </c>
      <c r="J97" s="57"/>
      <c r="K97" s="57">
        <f>L96+0</f>
        <v>1940.25</v>
      </c>
      <c r="L97" s="57"/>
      <c r="O97" s="36">
        <f>J96+0</f>
        <v>196.78</v>
      </c>
      <c r="P97" s="36">
        <f>L96+0</f>
        <v>1940.25</v>
      </c>
    </row>
    <row r="99" spans="1:29" ht="42.75" x14ac:dyDescent="0.2">
      <c r="A99" s="30">
        <v>18</v>
      </c>
      <c r="B99" s="30">
        <v>18</v>
      </c>
      <c r="C99" s="30" t="str">
        <f>Source!F282</f>
        <v>Цена поставщика</v>
      </c>
      <c r="D99" s="30" t="s">
        <v>466</v>
      </c>
      <c r="E99" s="31" t="str">
        <f>Source!H282</f>
        <v>ШТ</v>
      </c>
      <c r="F99" s="32">
        <f>Source!I282</f>
        <v>2</v>
      </c>
      <c r="G99" s="33">
        <f>Source!AL282</f>
        <v>378.8</v>
      </c>
      <c r="H99" s="34" t="str">
        <f>Source!DD282</f>
        <v/>
      </c>
      <c r="I99" s="32">
        <f>Source!AW283</f>
        <v>1</v>
      </c>
      <c r="J99" s="33">
        <f>Source!P282</f>
        <v>757.6</v>
      </c>
      <c r="K99" s="32">
        <f>IF(Source!BC283&lt;&gt; 0, Source!BC283, 1)</f>
        <v>9.86</v>
      </c>
      <c r="L99" s="33">
        <f>Source!P283</f>
        <v>7469.94</v>
      </c>
      <c r="Q99">
        <f>Source!X282</f>
        <v>0</v>
      </c>
      <c r="R99">
        <f>Source!X283</f>
        <v>0</v>
      </c>
      <c r="S99">
        <f>Source!Y282</f>
        <v>0</v>
      </c>
      <c r="T99">
        <f>Source!Y283</f>
        <v>0</v>
      </c>
      <c r="U99">
        <f>ROUND((175/100)*ROUND(Source!R282, 2), 2)</f>
        <v>0</v>
      </c>
      <c r="V99">
        <f>ROUND((0/100)*ROUND(Source!R283, 2), 2)</f>
        <v>0</v>
      </c>
      <c r="AC99">
        <v>3</v>
      </c>
    </row>
    <row r="100" spans="1:29" ht="15" x14ac:dyDescent="0.2">
      <c r="D100" s="35" t="s">
        <v>463</v>
      </c>
      <c r="I100" s="57">
        <f>J99+0</f>
        <v>757.6</v>
      </c>
      <c r="J100" s="57"/>
      <c r="K100" s="57">
        <f>L99+0</f>
        <v>7469.94</v>
      </c>
      <c r="L100" s="57"/>
      <c r="O100" s="36">
        <f>J99+0</f>
        <v>757.6</v>
      </c>
      <c r="P100" s="36">
        <f>L99+0</f>
        <v>7469.94</v>
      </c>
    </row>
    <row r="102" spans="1:29" ht="42.75" x14ac:dyDescent="0.2">
      <c r="A102" s="30">
        <v>21</v>
      </c>
      <c r="B102" s="30">
        <v>21</v>
      </c>
      <c r="C102" s="30" t="str">
        <f>Source!F290</f>
        <v>Цена поставщика</v>
      </c>
      <c r="D102" s="30" t="s">
        <v>467</v>
      </c>
      <c r="E102" s="31" t="str">
        <f>Source!H290</f>
        <v>ШТ</v>
      </c>
      <c r="F102" s="32">
        <f>Source!I290</f>
        <v>5</v>
      </c>
      <c r="G102" s="33">
        <f>Source!AL290</f>
        <v>196.78</v>
      </c>
      <c r="H102" s="34" t="str">
        <f>Source!DD290</f>
        <v/>
      </c>
      <c r="I102" s="32">
        <f>Source!AW291</f>
        <v>1</v>
      </c>
      <c r="J102" s="33">
        <f>Source!P290</f>
        <v>983.9</v>
      </c>
      <c r="K102" s="32">
        <f>IF(Source!BC291&lt;&gt; 0, Source!BC291, 1)</f>
        <v>9.86</v>
      </c>
      <c r="L102" s="33">
        <f>Source!P291</f>
        <v>65.08</v>
      </c>
      <c r="Q102">
        <f>Source!X290</f>
        <v>0</v>
      </c>
      <c r="R102">
        <f>Source!X291</f>
        <v>0</v>
      </c>
      <c r="S102">
        <f>Source!Y290</f>
        <v>0</v>
      </c>
      <c r="T102">
        <f>Source!Y291</f>
        <v>0</v>
      </c>
      <c r="U102">
        <f>ROUND((175/100)*ROUND(Source!R290, 2), 2)</f>
        <v>0</v>
      </c>
      <c r="V102">
        <f>ROUND((0/100)*ROUND(Source!R291, 2), 2)</f>
        <v>0</v>
      </c>
      <c r="AC102">
        <v>3</v>
      </c>
    </row>
    <row r="103" spans="1:29" ht="15" x14ac:dyDescent="0.2">
      <c r="D103" s="35" t="s">
        <v>463</v>
      </c>
      <c r="I103" s="57">
        <f>J102+0</f>
        <v>983.9</v>
      </c>
      <c r="J103" s="57"/>
      <c r="K103" s="57">
        <f>L102+0</f>
        <v>65.08</v>
      </c>
      <c r="L103" s="57"/>
      <c r="O103" s="36">
        <f>J102+0</f>
        <v>983.9</v>
      </c>
      <c r="P103" s="36">
        <f>L102+0</f>
        <v>65.08</v>
      </c>
    </row>
    <row r="105" spans="1:29" ht="28.5" x14ac:dyDescent="0.2">
      <c r="A105" s="30">
        <v>25</v>
      </c>
      <c r="B105" s="30">
        <v>25</v>
      </c>
      <c r="C105" s="30" t="str">
        <f>Source!F298</f>
        <v>1.21-5-730</v>
      </c>
      <c r="D105" s="30" t="s">
        <v>258</v>
      </c>
      <c r="E105" s="31" t="str">
        <f>Source!H298</f>
        <v>шт.</v>
      </c>
      <c r="F105" s="32">
        <f>Source!I298</f>
        <v>1</v>
      </c>
      <c r="G105" s="33">
        <f>Source!AL298</f>
        <v>187.14</v>
      </c>
      <c r="H105" s="34" t="str">
        <f>Source!DD298</f>
        <v/>
      </c>
      <c r="I105" s="32">
        <f>Source!AW299</f>
        <v>1</v>
      </c>
      <c r="J105" s="33">
        <f>Source!P298</f>
        <v>187.14</v>
      </c>
      <c r="K105" s="32">
        <f>IF(Source!BC299&lt;&gt; 0, Source!BC299, 1)</f>
        <v>1.64</v>
      </c>
      <c r="L105" s="33">
        <f>Source!P299</f>
        <v>306.91000000000003</v>
      </c>
      <c r="Q105">
        <f>Source!X298</f>
        <v>0</v>
      </c>
      <c r="R105">
        <f>Source!X299</f>
        <v>0</v>
      </c>
      <c r="S105">
        <f>Source!Y298</f>
        <v>0</v>
      </c>
      <c r="T105">
        <f>Source!Y299</f>
        <v>0</v>
      </c>
      <c r="U105">
        <f>ROUND((175/100)*ROUND(Source!R298, 2), 2)</f>
        <v>0</v>
      </c>
      <c r="V105">
        <f>ROUND((0/100)*ROUND(Source!R299, 2), 2)</f>
        <v>0</v>
      </c>
      <c r="AC105">
        <v>3</v>
      </c>
    </row>
    <row r="106" spans="1:29" ht="15" x14ac:dyDescent="0.2">
      <c r="D106" s="35" t="s">
        <v>463</v>
      </c>
      <c r="I106" s="57">
        <f>J105+0</f>
        <v>187.14</v>
      </c>
      <c r="J106" s="57"/>
      <c r="K106" s="57">
        <f>L105+0</f>
        <v>306.91000000000003</v>
      </c>
      <c r="L106" s="57"/>
      <c r="O106" s="36">
        <f>J105+0</f>
        <v>187.14</v>
      </c>
      <c r="P106" s="36">
        <f>L105+0</f>
        <v>306.91000000000003</v>
      </c>
    </row>
    <row r="109" spans="1:29" ht="15" x14ac:dyDescent="0.25">
      <c r="A109" s="53" t="str">
        <f>CONCATENATE("Итого по разделу: ",IF(Source!G315&lt;&gt;"Новый раздел", Source!G315, ""))</f>
        <v>Итого по разделу: Материалы</v>
      </c>
      <c r="B109" s="53"/>
      <c r="C109" s="53"/>
      <c r="D109" s="53"/>
      <c r="E109" s="53"/>
      <c r="F109" s="53"/>
      <c r="G109" s="53"/>
      <c r="H109" s="53"/>
      <c r="I109" s="54">
        <f>SUM(O92:O108)</f>
        <v>8392.4599999999991</v>
      </c>
      <c r="J109" s="55"/>
      <c r="K109" s="54">
        <f>SUM(P92:P108)</f>
        <v>71575.19</v>
      </c>
      <c r="L109" s="55"/>
    </row>
    <row r="110" spans="1:29" hidden="1" x14ac:dyDescent="0.2">
      <c r="A110" t="s">
        <v>452</v>
      </c>
      <c r="J110">
        <f>SUM(W92:W109)</f>
        <v>0</v>
      </c>
      <c r="K110">
        <f>SUM(X92:X109)</f>
        <v>0</v>
      </c>
    </row>
    <row r="111" spans="1:29" hidden="1" x14ac:dyDescent="0.2">
      <c r="A111" t="s">
        <v>453</v>
      </c>
      <c r="J111">
        <f>SUM(Y92:Y110)</f>
        <v>0</v>
      </c>
      <c r="K111">
        <f>SUM(Z92:Z110)</f>
        <v>0</v>
      </c>
    </row>
    <row r="113" spans="1:12" ht="15" x14ac:dyDescent="0.25">
      <c r="A113" s="53" t="str">
        <f>CONCATENATE("Итого по акту: ",IF(Source!G345&lt;&gt;"Новая локальная смета", Source!G345, ""))</f>
        <v>Итого по акту: Реконструкция ВЛ-0.4кВ</v>
      </c>
      <c r="B113" s="53"/>
      <c r="C113" s="53"/>
      <c r="D113" s="53"/>
      <c r="E113" s="53"/>
      <c r="F113" s="53"/>
      <c r="G113" s="53"/>
      <c r="H113" s="53"/>
      <c r="I113" s="54">
        <f>SUM(O45:O112)</f>
        <v>9814.2499999999982</v>
      </c>
      <c r="J113" s="55"/>
      <c r="K113" s="54">
        <f>SUM(P45:P112)</f>
        <v>115209.76000000002</v>
      </c>
      <c r="L113" s="55"/>
    </row>
    <row r="114" spans="1:12" hidden="1" x14ac:dyDescent="0.2">
      <c r="A114" t="s">
        <v>452</v>
      </c>
      <c r="J114">
        <f>SUM(W45:W113)</f>
        <v>0</v>
      </c>
      <c r="K114">
        <f>SUM(X45:X113)</f>
        <v>0</v>
      </c>
    </row>
    <row r="115" spans="1:12" hidden="1" x14ac:dyDescent="0.2">
      <c r="A115" t="s">
        <v>453</v>
      </c>
      <c r="J115">
        <f>SUM(Y45:Y114)</f>
        <v>0</v>
      </c>
      <c r="K115">
        <f>SUM(Z45:Z114)</f>
        <v>0</v>
      </c>
    </row>
    <row r="116" spans="1:12" ht="14.25" x14ac:dyDescent="0.2">
      <c r="D116" s="50" t="str">
        <f>Source!H374</f>
        <v>в том числе:</v>
      </c>
      <c r="E116" s="50"/>
      <c r="F116" s="50"/>
      <c r="G116" s="50"/>
      <c r="H116" s="50"/>
      <c r="I116" s="56">
        <f>Source!F374</f>
        <v>0</v>
      </c>
      <c r="J116" s="56"/>
      <c r="K116" s="56">
        <f>Source!P374</f>
        <v>0</v>
      </c>
      <c r="L116" s="56"/>
    </row>
    <row r="117" spans="1:12" ht="14.25" x14ac:dyDescent="0.2">
      <c r="D117" s="50" t="str">
        <f>Source!H375</f>
        <v>СМР</v>
      </c>
      <c r="E117" s="50"/>
      <c r="F117" s="50"/>
      <c r="G117" s="50"/>
      <c r="H117" s="50"/>
      <c r="I117" s="51">
        <f>Source!F375</f>
        <v>9814.25</v>
      </c>
      <c r="J117" s="51"/>
      <c r="K117" s="51">
        <f>Source!P375</f>
        <v>115209.76</v>
      </c>
      <c r="L117" s="51"/>
    </row>
    <row r="118" spans="1:12" ht="14.25" x14ac:dyDescent="0.2">
      <c r="D118" s="50" t="str">
        <f>Source!H378</f>
        <v/>
      </c>
      <c r="E118" s="50"/>
      <c r="F118" s="50"/>
      <c r="G118" s="50"/>
      <c r="H118" s="50"/>
      <c r="I118" s="52"/>
      <c r="J118" s="52"/>
      <c r="K118" s="52"/>
      <c r="L118" s="52"/>
    </row>
    <row r="119" spans="1:12" ht="14.25" x14ac:dyDescent="0.2">
      <c r="D119" s="50" t="str">
        <f>Source!H379</f>
        <v>Итого СМР</v>
      </c>
      <c r="E119" s="50"/>
      <c r="F119" s="50"/>
      <c r="G119" s="50"/>
      <c r="H119" s="50"/>
      <c r="I119" s="51">
        <f>Source!F379</f>
        <v>9814.25</v>
      </c>
      <c r="J119" s="51"/>
      <c r="K119" s="51">
        <f>Source!P379</f>
        <v>115209.76</v>
      </c>
      <c r="L119" s="51"/>
    </row>
    <row r="120" spans="1:12" ht="14.25" x14ac:dyDescent="0.2">
      <c r="D120" s="50" t="str">
        <f>Source!H382</f>
        <v>Всего по акту</v>
      </c>
      <c r="E120" s="50"/>
      <c r="F120" s="50"/>
      <c r="G120" s="50"/>
      <c r="H120" s="50"/>
      <c r="I120" s="51">
        <f>Source!F382</f>
        <v>9814.25</v>
      </c>
      <c r="J120" s="51"/>
      <c r="K120" s="51">
        <f>Source!P382</f>
        <v>115209.76</v>
      </c>
      <c r="L120" s="51"/>
    </row>
    <row r="123" spans="1:12" ht="14.25" x14ac:dyDescent="0.2">
      <c r="A123" s="12"/>
      <c r="B123" s="47" t="s">
        <v>504</v>
      </c>
      <c r="C123" s="47"/>
      <c r="D123" s="38" t="str">
        <f>IF(Source!AC15&lt;&gt;"", Source!AC15," ")</f>
        <v xml:space="preserve"> </v>
      </c>
      <c r="E123" s="38"/>
      <c r="F123" s="38"/>
      <c r="G123" s="38"/>
      <c r="H123" s="38"/>
      <c r="I123" s="48" t="str">
        <f>IF(Source!AB15&lt;&gt;"", Source!AB15," ")</f>
        <v xml:space="preserve"> </v>
      </c>
      <c r="J123" s="48"/>
      <c r="K123" s="48"/>
    </row>
    <row r="124" spans="1:12" ht="14.25" x14ac:dyDescent="0.2">
      <c r="A124" s="12"/>
      <c r="B124" s="12"/>
      <c r="C124" s="12"/>
      <c r="D124" s="49" t="s">
        <v>470</v>
      </c>
      <c r="E124" s="49"/>
      <c r="F124" s="49"/>
      <c r="G124" s="49"/>
      <c r="H124" s="49"/>
      <c r="I124" s="12"/>
      <c r="J124" s="12"/>
      <c r="K124" s="12"/>
    </row>
    <row r="125" spans="1:12" ht="14.25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</row>
    <row r="126" spans="1:12" ht="14.25" x14ac:dyDescent="0.2">
      <c r="A126" s="12"/>
      <c r="B126" s="47" t="s">
        <v>505</v>
      </c>
      <c r="C126" s="47"/>
      <c r="D126" s="38" t="str">
        <f>IF(Source!AG15&lt;&gt;"", Source!AG15," ")</f>
        <v xml:space="preserve"> </v>
      </c>
      <c r="E126" s="38"/>
      <c r="F126" s="38"/>
      <c r="G126" s="38"/>
      <c r="H126" s="38"/>
      <c r="I126" s="48" t="str">
        <f>IF(Source!AF15&lt;&gt;"", Source!AF15," ")</f>
        <v xml:space="preserve"> </v>
      </c>
      <c r="J126" s="48"/>
      <c r="K126" s="48"/>
    </row>
    <row r="127" spans="1:12" ht="14.25" x14ac:dyDescent="0.2">
      <c r="A127" s="12"/>
      <c r="B127" s="12"/>
      <c r="C127" s="12"/>
      <c r="D127" s="49" t="s">
        <v>470</v>
      </c>
      <c r="E127" s="49"/>
      <c r="F127" s="49"/>
      <c r="G127" s="49"/>
      <c r="H127" s="49"/>
      <c r="I127" s="12"/>
      <c r="J127" s="12"/>
      <c r="K127" s="12"/>
    </row>
  </sheetData>
  <mergeCells count="107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I35:I42"/>
    <mergeCell ref="J35:J42"/>
    <mergeCell ref="K35:K42"/>
    <mergeCell ref="L35:L42"/>
    <mergeCell ref="A37:A42"/>
    <mergeCell ref="B37:B42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62:J62"/>
    <mergeCell ref="K62:L62"/>
    <mergeCell ref="I73:J73"/>
    <mergeCell ref="K73:L73"/>
    <mergeCell ref="K76:L76"/>
    <mergeCell ref="I76:J76"/>
    <mergeCell ref="A45:L45"/>
    <mergeCell ref="A47:L47"/>
    <mergeCell ref="K49:L49"/>
    <mergeCell ref="I49:J49"/>
    <mergeCell ref="A49:H49"/>
    <mergeCell ref="A53:L53"/>
    <mergeCell ref="K88:L88"/>
    <mergeCell ref="I88:J88"/>
    <mergeCell ref="A88:H88"/>
    <mergeCell ref="A92:L92"/>
    <mergeCell ref="I94:J94"/>
    <mergeCell ref="K94:L94"/>
    <mergeCell ref="A76:H76"/>
    <mergeCell ref="A80:L80"/>
    <mergeCell ref="K82:L82"/>
    <mergeCell ref="I82:J82"/>
    <mergeCell ref="A82:H82"/>
    <mergeCell ref="A86:L86"/>
    <mergeCell ref="I106:J106"/>
    <mergeCell ref="K106:L106"/>
    <mergeCell ref="K109:L109"/>
    <mergeCell ref="I109:J109"/>
    <mergeCell ref="A109:H109"/>
    <mergeCell ref="K113:L113"/>
    <mergeCell ref="I113:J113"/>
    <mergeCell ref="A113:H113"/>
    <mergeCell ref="I97:J97"/>
    <mergeCell ref="K97:L97"/>
    <mergeCell ref="I100:J100"/>
    <mergeCell ref="K100:L100"/>
    <mergeCell ref="I103:J103"/>
    <mergeCell ref="K103:L103"/>
    <mergeCell ref="D118:H118"/>
    <mergeCell ref="I118:J118"/>
    <mergeCell ref="K118:L118"/>
    <mergeCell ref="D119:H119"/>
    <mergeCell ref="I119:J119"/>
    <mergeCell ref="K119:L119"/>
    <mergeCell ref="D116:H116"/>
    <mergeCell ref="I116:J116"/>
    <mergeCell ref="K116:L116"/>
    <mergeCell ref="D117:H117"/>
    <mergeCell ref="I117:J117"/>
    <mergeCell ref="K117:L117"/>
    <mergeCell ref="B126:C126"/>
    <mergeCell ref="I126:K126"/>
    <mergeCell ref="D127:H127"/>
    <mergeCell ref="D120:H120"/>
    <mergeCell ref="I120:J120"/>
    <mergeCell ref="K120:L120"/>
    <mergeCell ref="B123:C123"/>
    <mergeCell ref="I123:K123"/>
    <mergeCell ref="D124:H124"/>
  </mergeCells>
  <pageMargins left="0.4" right="0.2" top="0.2" bottom="0.4" header="0.2" footer="0.2"/>
  <pageSetup paperSize="9" scale="68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446"/>
  <sheetViews>
    <sheetView workbookViewId="0">
      <selection activeCell="R31" sqref="R31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439</v>
      </c>
      <c r="C12" s="1">
        <v>0</v>
      </c>
      <c r="D12" s="1">
        <f>ROW(A384)</f>
        <v>384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419955646</v>
      </c>
      <c r="B15" s="1">
        <v>1</v>
      </c>
      <c r="C15" s="1">
        <v>2026</v>
      </c>
      <c r="D15" s="1">
        <v>3</v>
      </c>
      <c r="E15" s="1"/>
      <c r="F15" s="1" t="s">
        <v>13</v>
      </c>
      <c r="G15" s="1" t="s">
        <v>13</v>
      </c>
      <c r="H15" s="1"/>
      <c r="I15" s="1"/>
      <c r="J15" s="1"/>
      <c r="K15" s="1"/>
      <c r="L15" s="1"/>
      <c r="M15" s="1">
        <v>4098</v>
      </c>
      <c r="N15" s="1"/>
      <c r="O15" s="1"/>
      <c r="P15" s="1"/>
      <c r="Q15" s="1">
        <v>0</v>
      </c>
      <c r="R15" s="1"/>
      <c r="S15" s="1"/>
      <c r="T15" s="1">
        <v>1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3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3</v>
      </c>
      <c r="BZ15" s="1" t="s">
        <v>8</v>
      </c>
      <c r="CA15" s="1" t="s">
        <v>9</v>
      </c>
      <c r="CB15" s="1" t="s">
        <v>9</v>
      </c>
      <c r="CC15" s="1" t="s">
        <v>9</v>
      </c>
      <c r="CD15" s="1" t="s">
        <v>9</v>
      </c>
      <c r="CE15" s="1" t="s">
        <v>10</v>
      </c>
      <c r="CF15" s="1">
        <v>0</v>
      </c>
      <c r="CG15" s="1"/>
      <c r="CH15" s="1">
        <v>537272328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46082</v>
      </c>
      <c r="CW15" s="1">
        <v>46112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3">
        <v>52</v>
      </c>
      <c r="B18" s="3">
        <f t="shared" ref="B18:G18" si="0">B384</f>
        <v>439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СД_I-348891 ВЛ-0,4 кВ</v>
      </c>
      <c r="H18" s="3"/>
      <c r="I18" s="3"/>
      <c r="J18" s="3"/>
      <c r="K18" s="3"/>
      <c r="L18" s="3"/>
      <c r="M18" s="3"/>
      <c r="N18" s="3"/>
      <c r="O18" s="3">
        <f t="shared" ref="O18:AT18" si="1">O384</f>
        <v>9427.48</v>
      </c>
      <c r="P18" s="3">
        <f t="shared" si="1"/>
        <v>8598.85</v>
      </c>
      <c r="Q18" s="3">
        <f t="shared" si="1"/>
        <v>655.32000000000005</v>
      </c>
      <c r="R18" s="3">
        <f t="shared" si="1"/>
        <v>61.76</v>
      </c>
      <c r="S18" s="3">
        <f t="shared" si="1"/>
        <v>173.31</v>
      </c>
      <c r="T18" s="3">
        <f t="shared" si="1"/>
        <v>0</v>
      </c>
      <c r="U18" s="3">
        <f t="shared" si="1"/>
        <v>14.798428399999999</v>
      </c>
      <c r="V18" s="3">
        <f t="shared" si="1"/>
        <v>0</v>
      </c>
      <c r="W18" s="3">
        <f t="shared" si="1"/>
        <v>0</v>
      </c>
      <c r="X18" s="3">
        <f t="shared" si="1"/>
        <v>243.7</v>
      </c>
      <c r="Y18" s="3">
        <f t="shared" si="1"/>
        <v>143.07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9814.25</v>
      </c>
      <c r="AS18" s="3">
        <f t="shared" si="1"/>
        <v>9627.11</v>
      </c>
      <c r="AT18" s="3">
        <f t="shared" si="1"/>
        <v>187.14</v>
      </c>
      <c r="AU18" s="3">
        <f t="shared" ref="AU18:BZ18" si="2">AU384</f>
        <v>0</v>
      </c>
      <c r="AV18" s="3">
        <f t="shared" si="2"/>
        <v>8598.85</v>
      </c>
      <c r="AW18" s="3">
        <f t="shared" si="2"/>
        <v>8598.85</v>
      </c>
      <c r="AX18" s="3">
        <f t="shared" si="2"/>
        <v>0</v>
      </c>
      <c r="AY18" s="3">
        <f t="shared" si="2"/>
        <v>8598.85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CA384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DG384</f>
        <v>93677.89</v>
      </c>
      <c r="DH18" s="4">
        <f t="shared" si="4"/>
        <v>74306.600000000006</v>
      </c>
      <c r="DI18" s="4">
        <f t="shared" si="4"/>
        <v>9723.1200000000008</v>
      </c>
      <c r="DJ18" s="4">
        <f t="shared" si="4"/>
        <v>3438.18</v>
      </c>
      <c r="DK18" s="4">
        <f t="shared" si="4"/>
        <v>9648.17</v>
      </c>
      <c r="DL18" s="4">
        <f t="shared" si="4"/>
        <v>0</v>
      </c>
      <c r="DM18" s="4">
        <f t="shared" si="4"/>
        <v>14.798428399999999</v>
      </c>
      <c r="DN18" s="4">
        <f t="shared" si="4"/>
        <v>0</v>
      </c>
      <c r="DO18" s="4">
        <f t="shared" si="4"/>
        <v>0</v>
      </c>
      <c r="DP18" s="4">
        <f t="shared" si="4"/>
        <v>13566.93</v>
      </c>
      <c r="DQ18" s="4">
        <f t="shared" si="4"/>
        <v>7964.94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115209.76</v>
      </c>
      <c r="EK18" s="4">
        <f t="shared" si="4"/>
        <v>114902.85</v>
      </c>
      <c r="EL18" s="4">
        <f t="shared" si="4"/>
        <v>306.91000000000003</v>
      </c>
      <c r="EM18" s="4">
        <f t="shared" ref="EM18:FR18" si="5">EM384</f>
        <v>0</v>
      </c>
      <c r="EN18" s="4">
        <f t="shared" si="5"/>
        <v>74306.600000000006</v>
      </c>
      <c r="EO18" s="4">
        <f t="shared" si="5"/>
        <v>74306.600000000006</v>
      </c>
      <c r="EP18" s="4">
        <f t="shared" si="5"/>
        <v>0</v>
      </c>
      <c r="EQ18" s="4">
        <f t="shared" si="5"/>
        <v>74306.600000000006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FS384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ROW(A345)</f>
        <v>345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B345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Реконструкция ВЛ-0.4кВ</v>
      </c>
      <c r="H22" s="3"/>
      <c r="I22" s="3"/>
      <c r="J22" s="3"/>
      <c r="K22" s="3"/>
      <c r="L22" s="3"/>
      <c r="M22" s="3"/>
      <c r="N22" s="3"/>
      <c r="O22" s="3">
        <f t="shared" ref="O22:AT22" si="8">O345</f>
        <v>9427.48</v>
      </c>
      <c r="P22" s="3">
        <f t="shared" si="8"/>
        <v>8598.85</v>
      </c>
      <c r="Q22" s="3">
        <f t="shared" si="8"/>
        <v>655.32000000000005</v>
      </c>
      <c r="R22" s="3">
        <f t="shared" si="8"/>
        <v>61.76</v>
      </c>
      <c r="S22" s="3">
        <f t="shared" si="8"/>
        <v>173.31</v>
      </c>
      <c r="T22" s="3">
        <f t="shared" si="8"/>
        <v>0</v>
      </c>
      <c r="U22" s="3">
        <f t="shared" si="8"/>
        <v>14.798428399999999</v>
      </c>
      <c r="V22" s="3">
        <f t="shared" si="8"/>
        <v>0</v>
      </c>
      <c r="W22" s="3">
        <f t="shared" si="8"/>
        <v>0</v>
      </c>
      <c r="X22" s="3">
        <f t="shared" si="8"/>
        <v>243.7</v>
      </c>
      <c r="Y22" s="3">
        <f t="shared" si="8"/>
        <v>143.07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9814.25</v>
      </c>
      <c r="AS22" s="3">
        <f t="shared" si="8"/>
        <v>9627.11</v>
      </c>
      <c r="AT22" s="3">
        <f t="shared" si="8"/>
        <v>187.14</v>
      </c>
      <c r="AU22" s="3">
        <f t="shared" ref="AU22:BZ22" si="9">AU345</f>
        <v>0</v>
      </c>
      <c r="AV22" s="3">
        <f t="shared" si="9"/>
        <v>8598.85</v>
      </c>
      <c r="AW22" s="3">
        <f t="shared" si="9"/>
        <v>8598.85</v>
      </c>
      <c r="AX22" s="3">
        <f t="shared" si="9"/>
        <v>0</v>
      </c>
      <c r="AY22" s="3">
        <f t="shared" si="9"/>
        <v>8598.85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CA345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DG345</f>
        <v>93677.89</v>
      </c>
      <c r="DH22" s="4">
        <f t="shared" si="11"/>
        <v>74306.600000000006</v>
      </c>
      <c r="DI22" s="4">
        <f t="shared" si="11"/>
        <v>9723.1200000000008</v>
      </c>
      <c r="DJ22" s="4">
        <f t="shared" si="11"/>
        <v>3438.18</v>
      </c>
      <c r="DK22" s="4">
        <f t="shared" si="11"/>
        <v>9648.17</v>
      </c>
      <c r="DL22" s="4">
        <f t="shared" si="11"/>
        <v>0</v>
      </c>
      <c r="DM22" s="4">
        <f t="shared" si="11"/>
        <v>14.798428399999999</v>
      </c>
      <c r="DN22" s="4">
        <f t="shared" si="11"/>
        <v>0</v>
      </c>
      <c r="DO22" s="4">
        <f t="shared" si="11"/>
        <v>0</v>
      </c>
      <c r="DP22" s="4">
        <f t="shared" si="11"/>
        <v>13566.93</v>
      </c>
      <c r="DQ22" s="4">
        <f t="shared" si="11"/>
        <v>7964.94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115209.76</v>
      </c>
      <c r="EK22" s="4">
        <f t="shared" si="11"/>
        <v>114902.85</v>
      </c>
      <c r="EL22" s="4">
        <f t="shared" si="11"/>
        <v>306.91000000000003</v>
      </c>
      <c r="EM22" s="4">
        <f t="shared" ref="EM22:FR22" si="12">EM345</f>
        <v>0</v>
      </c>
      <c r="EN22" s="4">
        <f t="shared" si="12"/>
        <v>74306.600000000006</v>
      </c>
      <c r="EO22" s="4">
        <f t="shared" si="12"/>
        <v>74306.600000000006</v>
      </c>
      <c r="EP22" s="4">
        <f t="shared" si="12"/>
        <v>0</v>
      </c>
      <c r="EQ22" s="4">
        <f t="shared" si="12"/>
        <v>74306.600000000006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FS345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ROW(A71)</f>
        <v>71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B71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O71</f>
        <v>0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0</v>
      </c>
      <c r="T26" s="3">
        <f t="shared" si="15"/>
        <v>0</v>
      </c>
      <c r="U26" s="3">
        <f t="shared" si="15"/>
        <v>0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0</v>
      </c>
      <c r="AS26" s="3">
        <f t="shared" si="15"/>
        <v>0</v>
      </c>
      <c r="AT26" s="3">
        <f t="shared" si="15"/>
        <v>0</v>
      </c>
      <c r="AU26" s="3">
        <f t="shared" ref="AU26:BZ26" si="16">AU71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CA71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DG71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EM71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FS71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ROW(SmtRes!A10)</f>
        <v>10</v>
      </c>
      <c r="D28" s="2">
        <f>ROW(EtalonRes!A10)</f>
        <v>10</v>
      </c>
      <c r="E28" s="2" t="s">
        <v>3</v>
      </c>
      <c r="F28" s="2" t="s">
        <v>18</v>
      </c>
      <c r="G28" s="2" t="s">
        <v>19</v>
      </c>
      <c r="H28" s="2" t="s">
        <v>20</v>
      </c>
      <c r="I28" s="2">
        <v>0</v>
      </c>
      <c r="J28" s="2">
        <v>0</v>
      </c>
      <c r="K28" s="2">
        <v>0</v>
      </c>
      <c r="L28" s="2">
        <v>1.2250000000000001</v>
      </c>
      <c r="M28" s="2">
        <v>0</v>
      </c>
      <c r="N28" s="2">
        <f t="shared" ref="N28:N69" si="21">ROUND(L28-M28,4)</f>
        <v>1.2250000000000001</v>
      </c>
      <c r="O28" s="2">
        <f t="shared" ref="O28:O69" si="22">ROUND(CP28,2)</f>
        <v>0</v>
      </c>
      <c r="P28" s="2">
        <f t="shared" ref="P28:P69" si="23">ROUND((ROUND((AC28*AW28*I28),2)*BC28),2)</f>
        <v>0</v>
      </c>
      <c r="Q28" s="2">
        <f>(ROUND((ROUND((((ET28*0.3))*AV28*I28),2)*BB28),2)+ROUND((ROUND(((AE28-((EU28*0.3)))*AV28*I28),2)*BS28),2))</f>
        <v>0</v>
      </c>
      <c r="R28" s="2">
        <f t="shared" ref="R28:R69" si="24">ROUND((ROUND((AE28*AV28*I28),2)*BS28),2)</f>
        <v>0</v>
      </c>
      <c r="S28" s="2">
        <f t="shared" ref="S28:S69" si="25">ROUND((ROUND((AF28*AV28*I28),2)*BA28),2)</f>
        <v>0</v>
      </c>
      <c r="T28" s="2">
        <f t="shared" ref="T28:T69" si="26">ROUND(CU28*I28,2)</f>
        <v>0</v>
      </c>
      <c r="U28" s="2">
        <f t="shared" ref="U28:U69" si="27">CV28*I28</f>
        <v>0</v>
      </c>
      <c r="V28" s="2">
        <f t="shared" ref="V28:V69" si="28">CW28*I28</f>
        <v>0</v>
      </c>
      <c r="W28" s="2">
        <f t="shared" ref="W28:W69" si="29">ROUND(CX28*I28,2)</f>
        <v>0</v>
      </c>
      <c r="X28" s="2">
        <f t="shared" ref="X28:X69" si="30">ROUND(CY28,2)</f>
        <v>0</v>
      </c>
      <c r="Y28" s="2">
        <f t="shared" ref="Y28:Y69" si="31">ROUND(CZ28,2)</f>
        <v>0</v>
      </c>
      <c r="Z28" s="2"/>
      <c r="AA28" s="2">
        <v>-1</v>
      </c>
      <c r="AB28" s="2">
        <f t="shared" ref="AB28:AB69" si="32">ROUND((AC28+AD28+AF28),6)</f>
        <v>217.30500000000001</v>
      </c>
      <c r="AC28" s="2">
        <f>ROUND(((ES28*0)),6)</f>
        <v>0</v>
      </c>
      <c r="AD28" s="2">
        <f>ROUND(((((ET28*0.3))-((EU28*0.3)))+AE28),6)</f>
        <v>159.20099999999999</v>
      </c>
      <c r="AE28" s="2">
        <f>ROUND(((EU28*0.3)),6)</f>
        <v>18.335999999999999</v>
      </c>
      <c r="AF28" s="2">
        <f>ROUND(((EV28*0.3)),6)</f>
        <v>58.103999999999999</v>
      </c>
      <c r="AG28" s="2">
        <f t="shared" ref="AG28:AG69" si="33">ROUND((AP28),6)</f>
        <v>0</v>
      </c>
      <c r="AH28" s="2">
        <f>((EW28*0.3))</f>
        <v>4.83</v>
      </c>
      <c r="AI28" s="2">
        <f>((EX28*0.3))</f>
        <v>0</v>
      </c>
      <c r="AJ28" s="2">
        <f t="shared" ref="AJ28:AJ69" si="34">(AS28)</f>
        <v>0</v>
      </c>
      <c r="AK28" s="2">
        <v>744.51</v>
      </c>
      <c r="AL28" s="2">
        <v>20.16</v>
      </c>
      <c r="AM28" s="2">
        <v>530.66999999999996</v>
      </c>
      <c r="AN28" s="2">
        <v>61.12</v>
      </c>
      <c r="AO28" s="2">
        <v>193.68</v>
      </c>
      <c r="AP28" s="2">
        <v>0</v>
      </c>
      <c r="AQ28" s="2">
        <v>16.100000000000001</v>
      </c>
      <c r="AR28" s="2">
        <v>0</v>
      </c>
      <c r="AS28" s="2">
        <v>0</v>
      </c>
      <c r="AT28" s="2">
        <v>103</v>
      </c>
      <c r="AU28" s="2">
        <v>60</v>
      </c>
      <c r="AV28" s="2">
        <v>1.087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39</v>
      </c>
      <c r="BN28" s="2">
        <v>385723108</v>
      </c>
      <c r="BO28" s="2" t="s">
        <v>18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22</v>
      </c>
      <c r="CO28" s="2">
        <v>0</v>
      </c>
      <c r="CP28" s="2">
        <f t="shared" ref="CP28:CP69" si="35">(P28+Q28+S28)</f>
        <v>0</v>
      </c>
      <c r="CQ28" s="2">
        <f t="shared" ref="CQ28:CQ69" si="36">ROUND((ROUND((AC28*AW28*1),2)*BC28),2)</f>
        <v>0</v>
      </c>
      <c r="CR28" s="2">
        <f>(ROUND((ROUND((((ET28*0.3))*AV28*1),2)*BB28),2)+ROUND((ROUND(((AE28-((EU28*0.3)))*AV28*1),2)*BS28),2))</f>
        <v>173.05</v>
      </c>
      <c r="CS28" s="2">
        <f t="shared" ref="CS28:CS69" si="37">ROUND((ROUND((AE28*AV28*1),2)*BS28),2)</f>
        <v>19.93</v>
      </c>
      <c r="CT28" s="2">
        <f t="shared" ref="CT28:CT69" si="38">ROUND((ROUND((AF28*AV28*1),2)*BA28),2)</f>
        <v>63.16</v>
      </c>
      <c r="CU28" s="2">
        <f t="shared" ref="CU28:CU69" si="39">AG28</f>
        <v>0</v>
      </c>
      <c r="CV28" s="2">
        <f t="shared" ref="CV28:CV69" si="40">(AH28*AV28)</f>
        <v>5.25021</v>
      </c>
      <c r="CW28" s="2">
        <f t="shared" ref="CW28:CW69" si="41">AI28</f>
        <v>0</v>
      </c>
      <c r="CX28" s="2">
        <f t="shared" ref="CX28:CX69" si="42">AJ28</f>
        <v>0</v>
      </c>
      <c r="CY28" s="2">
        <f t="shared" ref="CY28:CY69" si="43">(((S28+R28)*AT28)/100)</f>
        <v>0</v>
      </c>
      <c r="CZ28" s="2">
        <f t="shared" ref="CZ28:CZ69" si="44">(((S28+R28)*AU28)/100)</f>
        <v>0</v>
      </c>
      <c r="DA28" s="2"/>
      <c r="DB28" s="2">
        <v>1</v>
      </c>
      <c r="DC28" s="2" t="s">
        <v>3</v>
      </c>
      <c r="DD28" s="2" t="s">
        <v>23</v>
      </c>
      <c r="DE28" s="2" t="s">
        <v>24</v>
      </c>
      <c r="DF28" s="2" t="s">
        <v>24</v>
      </c>
      <c r="DG28" s="2" t="s">
        <v>24</v>
      </c>
      <c r="DH28" s="2" t="s">
        <v>3</v>
      </c>
      <c r="DI28" s="2" t="s">
        <v>24</v>
      </c>
      <c r="DJ28" s="2" t="s">
        <v>24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385723273</v>
      </c>
      <c r="EF28" s="2">
        <v>30</v>
      </c>
      <c r="EG28" s="2" t="s">
        <v>25</v>
      </c>
      <c r="EH28" s="2">
        <v>0</v>
      </c>
      <c r="EI28" s="2" t="s">
        <v>3</v>
      </c>
      <c r="EJ28" s="2">
        <v>1</v>
      </c>
      <c r="EK28" s="2">
        <v>39</v>
      </c>
      <c r="EL28" s="2" t="s">
        <v>26</v>
      </c>
      <c r="EM28" s="2" t="s">
        <v>27</v>
      </c>
      <c r="EN28" s="2"/>
      <c r="EO28" s="2" t="s">
        <v>28</v>
      </c>
      <c r="EP28" s="2"/>
      <c r="EQ28" s="2">
        <v>1536</v>
      </c>
      <c r="ER28" s="2">
        <v>744.51</v>
      </c>
      <c r="ES28" s="2">
        <v>20.16</v>
      </c>
      <c r="ET28" s="2">
        <v>530.66999999999996</v>
      </c>
      <c r="EU28" s="2">
        <v>61.12</v>
      </c>
      <c r="EV28" s="2">
        <v>193.68</v>
      </c>
      <c r="EW28" s="2">
        <v>16.100000000000001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-808406287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69" si="45">ROUND(IF(AND(BH28=3,BI28=3,FS28&lt;&gt;0),P28,0),2)</f>
        <v>0</v>
      </c>
      <c r="GM28" s="2">
        <f t="shared" ref="GM28:GM69" si="46">ROUND(O28+X28+Y28,2)+GX28</f>
        <v>0</v>
      </c>
      <c r="GN28" s="2">
        <f t="shared" ref="GN28:GN69" si="47">IF(OR(BI28=0,BI28=1),GM28-GX28,0)</f>
        <v>0</v>
      </c>
      <c r="GO28" s="2">
        <f t="shared" ref="GO28:GO69" si="48">IF(BI28=2,GM28-GX28,0)</f>
        <v>0</v>
      </c>
      <c r="GP28" s="2">
        <f t="shared" ref="GP28:GP69" si="49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69" si="50">ROUND((GT28),6)</f>
        <v>0</v>
      </c>
      <c r="GW28" s="2">
        <v>1</v>
      </c>
      <c r="GX28" s="2">
        <f t="shared" ref="GX28:GX69" si="51">ROUND(HC28*I28,2)</f>
        <v>0</v>
      </c>
      <c r="GY28" s="2"/>
      <c r="GZ28" s="2"/>
      <c r="HA28" s="2">
        <v>0</v>
      </c>
      <c r="HB28" s="2">
        <v>0</v>
      </c>
      <c r="HC28" s="2">
        <f t="shared" ref="HC28:HC69" si="52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ROW(SmtRes!A20)</f>
        <v>20</v>
      </c>
      <c r="D29">
        <f>ROW(EtalonRes!A20)</f>
        <v>20</v>
      </c>
      <c r="E29" t="s">
        <v>3</v>
      </c>
      <c r="F29" t="s">
        <v>18</v>
      </c>
      <c r="G29" t="s">
        <v>19</v>
      </c>
      <c r="H29" t="s">
        <v>20</v>
      </c>
      <c r="I29">
        <v>0</v>
      </c>
      <c r="J29">
        <v>0</v>
      </c>
      <c r="K29">
        <v>0</v>
      </c>
      <c r="L29">
        <v>1.2250000000000001</v>
      </c>
      <c r="M29">
        <v>0</v>
      </c>
      <c r="N29">
        <f t="shared" si="21"/>
        <v>1.2250000000000001</v>
      </c>
      <c r="O29">
        <f t="shared" si="22"/>
        <v>0</v>
      </c>
      <c r="P29">
        <f t="shared" si="23"/>
        <v>0</v>
      </c>
      <c r="Q29">
        <f>(ROUND((ROUND((((ET29*0.3))*AV29*I29),2)*BB29),2)+ROUND((ROUND(((AE29-((EU29*0.3)))*AV29*I29),2)*BS29),2))</f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-1</v>
      </c>
      <c r="AB29">
        <f t="shared" si="32"/>
        <v>217.30500000000001</v>
      </c>
      <c r="AC29">
        <f>ROUND(((ES29*0)),6)</f>
        <v>0</v>
      </c>
      <c r="AD29">
        <f>ROUND(((((ET29*0.3))-((EU29*0.3)))+AE29),6)</f>
        <v>159.20099999999999</v>
      </c>
      <c r="AE29">
        <f>ROUND(((EU29*0.3)),6)</f>
        <v>18.335999999999999</v>
      </c>
      <c r="AF29">
        <f>ROUND(((EV29*0.3)),6)</f>
        <v>58.103999999999999</v>
      </c>
      <c r="AG29">
        <f t="shared" si="33"/>
        <v>0</v>
      </c>
      <c r="AH29">
        <f>((EW29*0.3))</f>
        <v>4.83</v>
      </c>
      <c r="AI29">
        <f>((EX29*0.3))</f>
        <v>0</v>
      </c>
      <c r="AJ29">
        <f t="shared" si="34"/>
        <v>0</v>
      </c>
      <c r="AK29">
        <v>744.51</v>
      </c>
      <c r="AL29">
        <v>20.16</v>
      </c>
      <c r="AM29">
        <v>530.66999999999996</v>
      </c>
      <c r="AN29">
        <v>61.12</v>
      </c>
      <c r="AO29">
        <v>193.68</v>
      </c>
      <c r="AP29">
        <v>0</v>
      </c>
      <c r="AQ29">
        <v>16.100000000000001</v>
      </c>
      <c r="AR29">
        <v>0</v>
      </c>
      <c r="AS29">
        <v>0</v>
      </c>
      <c r="AT29">
        <v>103</v>
      </c>
      <c r="AU29">
        <v>60</v>
      </c>
      <c r="AV29">
        <v>1.087</v>
      </c>
      <c r="AW29">
        <v>1</v>
      </c>
      <c r="AZ29">
        <v>1</v>
      </c>
      <c r="BA29">
        <v>55.67</v>
      </c>
      <c r="BB29">
        <v>15.63</v>
      </c>
      <c r="BC29">
        <v>8.64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39</v>
      </c>
      <c r="BN29">
        <v>385723108</v>
      </c>
      <c r="BO29" t="s">
        <v>18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30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22</v>
      </c>
      <c r="CO29">
        <v>0</v>
      </c>
      <c r="CP29">
        <f t="shared" si="35"/>
        <v>0</v>
      </c>
      <c r="CQ29">
        <f t="shared" si="36"/>
        <v>0</v>
      </c>
      <c r="CR29">
        <f>(ROUND((ROUND((((ET29*0.3))*AV29*1),2)*BB29),2)+ROUND((ROUND(((AE29-((EU29*0.3)))*AV29*1),2)*BS29),2))</f>
        <v>2704.77</v>
      </c>
      <c r="CS29">
        <f t="shared" si="37"/>
        <v>1109.5</v>
      </c>
      <c r="CT29">
        <f t="shared" si="38"/>
        <v>3516.12</v>
      </c>
      <c r="CU29">
        <f t="shared" si="39"/>
        <v>0</v>
      </c>
      <c r="CV29">
        <f t="shared" si="40"/>
        <v>5.25021</v>
      </c>
      <c r="CW29">
        <f t="shared" si="41"/>
        <v>0</v>
      </c>
      <c r="CX29">
        <f t="shared" si="42"/>
        <v>0</v>
      </c>
      <c r="CY29">
        <f t="shared" si="43"/>
        <v>0</v>
      </c>
      <c r="CZ29">
        <f t="shared" si="44"/>
        <v>0</v>
      </c>
      <c r="DB29">
        <v>2</v>
      </c>
      <c r="DC29" t="s">
        <v>3</v>
      </c>
      <c r="DD29" t="s">
        <v>23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385723273</v>
      </c>
      <c r="EF29">
        <v>30</v>
      </c>
      <c r="EG29" t="s">
        <v>25</v>
      </c>
      <c r="EH29">
        <v>0</v>
      </c>
      <c r="EI29" t="s">
        <v>3</v>
      </c>
      <c r="EJ29">
        <v>1</v>
      </c>
      <c r="EK29">
        <v>39</v>
      </c>
      <c r="EL29" t="s">
        <v>26</v>
      </c>
      <c r="EM29" t="s">
        <v>27</v>
      </c>
      <c r="EO29" t="s">
        <v>28</v>
      </c>
      <c r="EQ29">
        <v>1536</v>
      </c>
      <c r="ER29">
        <v>744.51</v>
      </c>
      <c r="ES29">
        <v>20.16</v>
      </c>
      <c r="ET29">
        <v>530.66999999999996</v>
      </c>
      <c r="EU29">
        <v>61.12</v>
      </c>
      <c r="EV29">
        <v>193.68</v>
      </c>
      <c r="EW29">
        <v>16.100000000000001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-808406287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5"/>
        <v>0</v>
      </c>
      <c r="GM29">
        <f t="shared" si="46"/>
        <v>0</v>
      </c>
      <c r="GN29">
        <f t="shared" si="47"/>
        <v>0</v>
      </c>
      <c r="GO29">
        <f t="shared" si="48"/>
        <v>0</v>
      </c>
      <c r="GP29">
        <f t="shared" si="49"/>
        <v>0</v>
      </c>
      <c r="GR29">
        <v>0</v>
      </c>
      <c r="GS29">
        <v>3</v>
      </c>
      <c r="GT29">
        <v>0</v>
      </c>
      <c r="GU29" t="s">
        <v>3</v>
      </c>
      <c r="GV29">
        <f t="shared" si="50"/>
        <v>0</v>
      </c>
      <c r="GW29">
        <v>1</v>
      </c>
      <c r="GX29">
        <f t="shared" si="51"/>
        <v>0</v>
      </c>
      <c r="HA29">
        <v>0</v>
      </c>
      <c r="HB29">
        <v>0</v>
      </c>
      <c r="HC29">
        <f t="shared" si="52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18</v>
      </c>
      <c r="B30" s="2">
        <v>1</v>
      </c>
      <c r="C30" s="2">
        <v>9</v>
      </c>
      <c r="D30" s="2"/>
      <c r="E30" s="2" t="s">
        <v>3</v>
      </c>
      <c r="F30" s="2" t="s">
        <v>29</v>
      </c>
      <c r="G30" s="2" t="s">
        <v>30</v>
      </c>
      <c r="H30" s="2" t="s">
        <v>31</v>
      </c>
      <c r="I30" s="2">
        <f>I28*J30</f>
        <v>0</v>
      </c>
      <c r="J30" s="2">
        <v>0</v>
      </c>
      <c r="K30" s="2">
        <v>2.1</v>
      </c>
      <c r="L30" s="2">
        <v>0</v>
      </c>
      <c r="M30" s="2">
        <v>0</v>
      </c>
      <c r="N30" s="2">
        <f t="shared" si="21"/>
        <v>0</v>
      </c>
      <c r="O30" s="2">
        <f t="shared" si="22"/>
        <v>0</v>
      </c>
      <c r="P30" s="2">
        <f t="shared" si="23"/>
        <v>0</v>
      </c>
      <c r="Q30" s="2">
        <f>(ROUND((ROUND(((ET30)*AV30*I30),2)*BB30),2)+ROUND((ROUND(((AE30-(EU30))*AV30*I30),2)*BS30),2))</f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1"/>
        <v>0</v>
      </c>
      <c r="Z30" s="2"/>
      <c r="AA30" s="2">
        <v>-1</v>
      </c>
      <c r="AB30" s="2">
        <f t="shared" si="32"/>
        <v>0</v>
      </c>
      <c r="AC30" s="2">
        <f>ROUND((ES30),6)</f>
        <v>0</v>
      </c>
      <c r="AD30" s="2">
        <f>ROUND((((ET30)-(EU30))+AE30),6)</f>
        <v>0</v>
      </c>
      <c r="AE30" s="2">
        <f t="shared" ref="AE30:AF33" si="53">ROUND((EU30),6)</f>
        <v>0</v>
      </c>
      <c r="AF30" s="2">
        <f t="shared" si="53"/>
        <v>0</v>
      </c>
      <c r="AG30" s="2">
        <f t="shared" si="33"/>
        <v>0</v>
      </c>
      <c r="AH30" s="2">
        <f t="shared" ref="AH30:AI33" si="54">(EW30)</f>
        <v>0</v>
      </c>
      <c r="AI30" s="2">
        <f t="shared" si="54"/>
        <v>0</v>
      </c>
      <c r="AJ30" s="2">
        <f t="shared" si="34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103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39</v>
      </c>
      <c r="BN30" s="2">
        <v>385723108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 t="s">
        <v>22</v>
      </c>
      <c r="CO30" s="2">
        <v>0</v>
      </c>
      <c r="CP30" s="2">
        <f t="shared" si="35"/>
        <v>0</v>
      </c>
      <c r="CQ30" s="2">
        <f t="shared" si="36"/>
        <v>0</v>
      </c>
      <c r="CR30" s="2">
        <f>(ROUND((ROUND(((ET30)*AV30*1),2)*BB30),2)+ROUND((ROUND(((AE30-(EU30))*AV30*1),2)*BS30),2))</f>
        <v>0</v>
      </c>
      <c r="CS30" s="2">
        <f t="shared" si="37"/>
        <v>0</v>
      </c>
      <c r="CT30" s="2">
        <f t="shared" si="38"/>
        <v>0</v>
      </c>
      <c r="CU30" s="2">
        <f t="shared" si="39"/>
        <v>0</v>
      </c>
      <c r="CV30" s="2">
        <f t="shared" si="40"/>
        <v>0</v>
      </c>
      <c r="CW30" s="2">
        <f t="shared" si="41"/>
        <v>0</v>
      </c>
      <c r="CX30" s="2">
        <f t="shared" si="42"/>
        <v>0</v>
      </c>
      <c r="CY30" s="2">
        <f t="shared" si="43"/>
        <v>0</v>
      </c>
      <c r="CZ30" s="2">
        <f t="shared" si="44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1010</v>
      </c>
      <c r="DV30" s="2" t="s">
        <v>31</v>
      </c>
      <c r="DW30" s="2" t="s">
        <v>31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385723273</v>
      </c>
      <c r="EF30" s="2">
        <v>30</v>
      </c>
      <c r="EG30" s="2" t="s">
        <v>25</v>
      </c>
      <c r="EH30" s="2">
        <v>0</v>
      </c>
      <c r="EI30" s="2" t="s">
        <v>3</v>
      </c>
      <c r="EJ30" s="2">
        <v>1</v>
      </c>
      <c r="EK30" s="2">
        <v>39</v>
      </c>
      <c r="EL30" s="2" t="s">
        <v>26</v>
      </c>
      <c r="EM30" s="2" t="s">
        <v>27</v>
      </c>
      <c r="EN30" s="2"/>
      <c r="EO30" s="2" t="s">
        <v>28</v>
      </c>
      <c r="EP30" s="2"/>
      <c r="EQ30" s="2">
        <v>1024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38773592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5"/>
        <v>0</v>
      </c>
      <c r="GM30" s="2">
        <f t="shared" si="46"/>
        <v>0</v>
      </c>
      <c r="GN30" s="2">
        <f t="shared" si="47"/>
        <v>0</v>
      </c>
      <c r="GO30" s="2">
        <f t="shared" si="48"/>
        <v>0</v>
      </c>
      <c r="GP30" s="2">
        <f t="shared" si="49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0"/>
        <v>0</v>
      </c>
      <c r="GW30" s="2">
        <v>1</v>
      </c>
      <c r="GX30" s="2">
        <f t="shared" si="51"/>
        <v>0</v>
      </c>
      <c r="GY30" s="2"/>
      <c r="GZ30" s="2"/>
      <c r="HA30" s="2">
        <v>0</v>
      </c>
      <c r="HB30" s="2">
        <v>0</v>
      </c>
      <c r="HC30" s="2">
        <f t="shared" si="52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23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19</v>
      </c>
      <c r="E31" t="s">
        <v>3</v>
      </c>
      <c r="F31" t="s">
        <v>29</v>
      </c>
      <c r="G31" t="s">
        <v>30</v>
      </c>
      <c r="H31" t="s">
        <v>31</v>
      </c>
      <c r="I31">
        <f>I29*J31</f>
        <v>0</v>
      </c>
      <c r="J31">
        <v>0</v>
      </c>
      <c r="K31">
        <v>2.1</v>
      </c>
      <c r="L31">
        <v>0</v>
      </c>
      <c r="M31">
        <v>0</v>
      </c>
      <c r="N31">
        <f t="shared" si="21"/>
        <v>0</v>
      </c>
      <c r="O31">
        <f t="shared" si="22"/>
        <v>0</v>
      </c>
      <c r="P31">
        <f t="shared" si="23"/>
        <v>0</v>
      </c>
      <c r="Q31">
        <f>(ROUND((ROUND(((ET31)*AV31*I31),2)*BB31),2)+ROUND((ROUND(((AE31-(EU31))*AV31*I31),2)*BS31),2))</f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-1</v>
      </c>
      <c r="AB31">
        <f t="shared" si="32"/>
        <v>0</v>
      </c>
      <c r="AC31">
        <f>ROUND((ES31),6)</f>
        <v>0</v>
      </c>
      <c r="AD31">
        <f>ROUND((((ET31)-(EU31))+AE31),6)</f>
        <v>0</v>
      </c>
      <c r="AE31">
        <f t="shared" si="53"/>
        <v>0</v>
      </c>
      <c r="AF31">
        <f t="shared" si="53"/>
        <v>0</v>
      </c>
      <c r="AG31">
        <f t="shared" si="33"/>
        <v>0</v>
      </c>
      <c r="AH31">
        <f t="shared" si="54"/>
        <v>0</v>
      </c>
      <c r="AI31">
        <f t="shared" si="54"/>
        <v>0</v>
      </c>
      <c r="AJ31">
        <f t="shared" si="34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9.86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39</v>
      </c>
      <c r="BN31">
        <v>385723108</v>
      </c>
      <c r="BO31" t="s">
        <v>3</v>
      </c>
      <c r="BP31">
        <v>0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30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22</v>
      </c>
      <c r="CO31">
        <v>0</v>
      </c>
      <c r="CP31">
        <f t="shared" si="35"/>
        <v>0</v>
      </c>
      <c r="CQ31">
        <f t="shared" si="36"/>
        <v>0</v>
      </c>
      <c r="CR31">
        <f>(ROUND((ROUND(((ET31)*AV31*1),2)*BB31),2)+ROUND((ROUND(((AE31-(EU31))*AV31*1),2)*BS31),2))</f>
        <v>0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40"/>
        <v>0</v>
      </c>
      <c r="CW31">
        <f t="shared" si="41"/>
        <v>0</v>
      </c>
      <c r="CX31">
        <f t="shared" si="42"/>
        <v>0</v>
      </c>
      <c r="CY31">
        <f t="shared" si="43"/>
        <v>0</v>
      </c>
      <c r="CZ31">
        <f t="shared" si="44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31</v>
      </c>
      <c r="DW31" t="s">
        <v>31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385723273</v>
      </c>
      <c r="EF31">
        <v>30</v>
      </c>
      <c r="EG31" t="s">
        <v>25</v>
      </c>
      <c r="EH31">
        <v>0</v>
      </c>
      <c r="EI31" t="s">
        <v>3</v>
      </c>
      <c r="EJ31">
        <v>1</v>
      </c>
      <c r="EK31">
        <v>39</v>
      </c>
      <c r="EL31" t="s">
        <v>26</v>
      </c>
      <c r="EM31" t="s">
        <v>27</v>
      </c>
      <c r="EO31" t="s">
        <v>28</v>
      </c>
      <c r="EQ31">
        <v>1024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38773592</v>
      </c>
      <c r="GG31">
        <v>2</v>
      </c>
      <c r="GH31">
        <v>1</v>
      </c>
      <c r="GI31">
        <v>5</v>
      </c>
      <c r="GJ31">
        <v>0</v>
      </c>
      <c r="GK31">
        <v>0</v>
      </c>
      <c r="GL31">
        <f t="shared" si="45"/>
        <v>0</v>
      </c>
      <c r="GM31">
        <f t="shared" si="46"/>
        <v>0</v>
      </c>
      <c r="GN31">
        <f t="shared" si="47"/>
        <v>0</v>
      </c>
      <c r="GO31">
        <f t="shared" si="48"/>
        <v>0</v>
      </c>
      <c r="GP31">
        <f t="shared" si="49"/>
        <v>0</v>
      </c>
      <c r="GR31">
        <v>0</v>
      </c>
      <c r="GS31">
        <v>3</v>
      </c>
      <c r="GT31">
        <v>0</v>
      </c>
      <c r="GU31" t="s">
        <v>3</v>
      </c>
      <c r="GV31">
        <f t="shared" si="50"/>
        <v>0</v>
      </c>
      <c r="GW31">
        <v>1</v>
      </c>
      <c r="GX31">
        <f t="shared" si="51"/>
        <v>0</v>
      </c>
      <c r="HA31">
        <v>0</v>
      </c>
      <c r="HB31">
        <v>0</v>
      </c>
      <c r="HC31">
        <f t="shared" si="52"/>
        <v>0</v>
      </c>
      <c r="HE31" t="s">
        <v>3</v>
      </c>
      <c r="HF31" t="s">
        <v>3</v>
      </c>
      <c r="HM31" t="s">
        <v>23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18</v>
      </c>
      <c r="B32" s="2">
        <v>1</v>
      </c>
      <c r="C32" s="2">
        <v>10</v>
      </c>
      <c r="D32" s="2"/>
      <c r="E32" s="2" t="s">
        <v>3</v>
      </c>
      <c r="F32" s="2" t="s">
        <v>32</v>
      </c>
      <c r="G32" s="2" t="s">
        <v>33</v>
      </c>
      <c r="H32" s="2" t="s">
        <v>34</v>
      </c>
      <c r="I32" s="2">
        <f>I28*J32</f>
        <v>0</v>
      </c>
      <c r="J32" s="2">
        <v>0</v>
      </c>
      <c r="K32" s="2">
        <v>0</v>
      </c>
      <c r="L32" s="2">
        <v>0</v>
      </c>
      <c r="M32" s="2">
        <v>0</v>
      </c>
      <c r="N32" s="2">
        <f t="shared" si="21"/>
        <v>0</v>
      </c>
      <c r="O32" s="2">
        <f t="shared" si="22"/>
        <v>0</v>
      </c>
      <c r="P32" s="2">
        <f t="shared" si="23"/>
        <v>0</v>
      </c>
      <c r="Q32" s="2">
        <f>(ROUND((ROUND(((ET32)*AV32*I32),2)*BB32),2)+ROUND((ROUND(((AE32-(EU32))*AV32*I32),2)*BS32),2))</f>
        <v>0</v>
      </c>
      <c r="R32" s="2">
        <f t="shared" si="24"/>
        <v>0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0</v>
      </c>
      <c r="X32" s="2">
        <f t="shared" si="30"/>
        <v>0</v>
      </c>
      <c r="Y32" s="2">
        <f t="shared" si="31"/>
        <v>0</v>
      </c>
      <c r="Z32" s="2"/>
      <c r="AA32" s="2">
        <v>-1</v>
      </c>
      <c r="AB32" s="2">
        <f t="shared" si="32"/>
        <v>0</v>
      </c>
      <c r="AC32" s="2">
        <f>ROUND((ES32),6)</f>
        <v>0</v>
      </c>
      <c r="AD32" s="2">
        <f>ROUND((((ET32)-(EU32))+AE32),6)</f>
        <v>0</v>
      </c>
      <c r="AE32" s="2">
        <f t="shared" si="53"/>
        <v>0</v>
      </c>
      <c r="AF32" s="2">
        <f t="shared" si="53"/>
        <v>0</v>
      </c>
      <c r="AG32" s="2">
        <f t="shared" si="33"/>
        <v>0</v>
      </c>
      <c r="AH32" s="2">
        <f t="shared" si="54"/>
        <v>0</v>
      </c>
      <c r="AI32" s="2">
        <f t="shared" si="54"/>
        <v>0</v>
      </c>
      <c r="AJ32" s="2">
        <f t="shared" si="34"/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103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1</v>
      </c>
      <c r="BJ32" s="2" t="s">
        <v>3</v>
      </c>
      <c r="BK32" s="2"/>
      <c r="BL32" s="2"/>
      <c r="BM32" s="2">
        <v>39</v>
      </c>
      <c r="BN32" s="2">
        <v>385723108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22</v>
      </c>
      <c r="CO32" s="2">
        <v>0</v>
      </c>
      <c r="CP32" s="2">
        <f t="shared" si="35"/>
        <v>0</v>
      </c>
      <c r="CQ32" s="2">
        <f t="shared" si="36"/>
        <v>0</v>
      </c>
      <c r="CR32" s="2">
        <f>(ROUND((ROUND(((ET32)*AV32*1),2)*BB32),2)+ROUND((ROUND(((AE32-(EU32))*AV32*1),2)*BS32),2))</f>
        <v>0</v>
      </c>
      <c r="CS32" s="2">
        <f t="shared" si="37"/>
        <v>0</v>
      </c>
      <c r="CT32" s="2">
        <f t="shared" si="38"/>
        <v>0</v>
      </c>
      <c r="CU32" s="2">
        <f t="shared" si="39"/>
        <v>0</v>
      </c>
      <c r="CV32" s="2">
        <f t="shared" si="40"/>
        <v>0</v>
      </c>
      <c r="CW32" s="2">
        <f t="shared" si="41"/>
        <v>0</v>
      </c>
      <c r="CX32" s="2">
        <f t="shared" si="42"/>
        <v>0</v>
      </c>
      <c r="CY32" s="2">
        <f t="shared" si="43"/>
        <v>0</v>
      </c>
      <c r="CZ32" s="2">
        <f t="shared" si="44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1003</v>
      </c>
      <c r="DV32" s="2" t="s">
        <v>34</v>
      </c>
      <c r="DW32" s="2" t="s">
        <v>34</v>
      </c>
      <c r="DX32" s="2">
        <v>1000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385723273</v>
      </c>
      <c r="EF32" s="2">
        <v>30</v>
      </c>
      <c r="EG32" s="2" t="s">
        <v>25</v>
      </c>
      <c r="EH32" s="2">
        <v>0</v>
      </c>
      <c r="EI32" s="2" t="s">
        <v>3</v>
      </c>
      <c r="EJ32" s="2">
        <v>1</v>
      </c>
      <c r="EK32" s="2">
        <v>39</v>
      </c>
      <c r="EL32" s="2" t="s">
        <v>26</v>
      </c>
      <c r="EM32" s="2" t="s">
        <v>27</v>
      </c>
      <c r="EN32" s="2"/>
      <c r="EO32" s="2" t="s">
        <v>28</v>
      </c>
      <c r="EP32" s="2"/>
      <c r="EQ32" s="2">
        <v>1024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2007649791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5"/>
        <v>0</v>
      </c>
      <c r="GM32" s="2">
        <f t="shared" si="46"/>
        <v>0</v>
      </c>
      <c r="GN32" s="2">
        <f t="shared" si="47"/>
        <v>0</v>
      </c>
      <c r="GO32" s="2">
        <f t="shared" si="48"/>
        <v>0</v>
      </c>
      <c r="GP32" s="2">
        <f t="shared" si="49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0"/>
        <v>0</v>
      </c>
      <c r="GW32" s="2">
        <v>1</v>
      </c>
      <c r="GX32" s="2">
        <f t="shared" si="51"/>
        <v>0</v>
      </c>
      <c r="GY32" s="2"/>
      <c r="GZ32" s="2"/>
      <c r="HA32" s="2">
        <v>0</v>
      </c>
      <c r="HB32" s="2">
        <v>0</v>
      </c>
      <c r="HC32" s="2">
        <f t="shared" si="52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23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18</v>
      </c>
      <c r="B33">
        <v>1</v>
      </c>
      <c r="C33">
        <v>20</v>
      </c>
      <c r="E33" t="s">
        <v>3</v>
      </c>
      <c r="F33" t="s">
        <v>32</v>
      </c>
      <c r="G33" t="s">
        <v>33</v>
      </c>
      <c r="H33" t="s">
        <v>34</v>
      </c>
      <c r="I33">
        <f>I29*J33</f>
        <v>0</v>
      </c>
      <c r="J33">
        <v>0</v>
      </c>
      <c r="K33">
        <v>0</v>
      </c>
      <c r="L33">
        <v>0</v>
      </c>
      <c r="M33">
        <v>0</v>
      </c>
      <c r="N33">
        <f t="shared" si="21"/>
        <v>0</v>
      </c>
      <c r="O33">
        <f t="shared" si="22"/>
        <v>0</v>
      </c>
      <c r="P33">
        <f t="shared" si="23"/>
        <v>0</v>
      </c>
      <c r="Q33">
        <f>(ROUND((ROUND(((ET33)*AV33*I33),2)*BB33),2)+ROUND((ROUND(((AE33-(EU33))*AV33*I33),2)*BS33),2))</f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-1</v>
      </c>
      <c r="AB33">
        <f t="shared" si="32"/>
        <v>0</v>
      </c>
      <c r="AC33">
        <f>ROUND((ES33),6)</f>
        <v>0</v>
      </c>
      <c r="AD33">
        <f>ROUND((((ET33)-(EU33))+AE33),6)</f>
        <v>0</v>
      </c>
      <c r="AE33">
        <f t="shared" si="53"/>
        <v>0</v>
      </c>
      <c r="AF33">
        <f t="shared" si="53"/>
        <v>0</v>
      </c>
      <c r="AG33">
        <f t="shared" si="33"/>
        <v>0</v>
      </c>
      <c r="AH33">
        <f t="shared" si="54"/>
        <v>0</v>
      </c>
      <c r="AI33">
        <f t="shared" si="54"/>
        <v>0</v>
      </c>
      <c r="AJ33">
        <f t="shared" si="34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9.86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39</v>
      </c>
      <c r="BN33">
        <v>385723108</v>
      </c>
      <c r="BO33" t="s">
        <v>3</v>
      </c>
      <c r="BP33">
        <v>0</v>
      </c>
      <c r="BQ33">
        <v>30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30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22</v>
      </c>
      <c r="CO33">
        <v>0</v>
      </c>
      <c r="CP33">
        <f t="shared" si="35"/>
        <v>0</v>
      </c>
      <c r="CQ33">
        <f t="shared" si="36"/>
        <v>0</v>
      </c>
      <c r="CR33">
        <f>(ROUND((ROUND(((ET33)*AV33*1),2)*BB33),2)+ROUND((ROUND(((AE33-(EU33))*AV33*1),2)*BS33),2))</f>
        <v>0</v>
      </c>
      <c r="CS33">
        <f t="shared" si="37"/>
        <v>0</v>
      </c>
      <c r="CT33">
        <f t="shared" si="38"/>
        <v>0</v>
      </c>
      <c r="CU33">
        <f t="shared" si="39"/>
        <v>0</v>
      </c>
      <c r="CV33">
        <f t="shared" si="40"/>
        <v>0</v>
      </c>
      <c r="CW33">
        <f t="shared" si="41"/>
        <v>0</v>
      </c>
      <c r="CX33">
        <f t="shared" si="42"/>
        <v>0</v>
      </c>
      <c r="CY33">
        <f t="shared" si="43"/>
        <v>0</v>
      </c>
      <c r="CZ33">
        <f t="shared" si="44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34</v>
      </c>
      <c r="DW33" t="s">
        <v>34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385723273</v>
      </c>
      <c r="EF33">
        <v>30</v>
      </c>
      <c r="EG33" t="s">
        <v>25</v>
      </c>
      <c r="EH33">
        <v>0</v>
      </c>
      <c r="EI33" t="s">
        <v>3</v>
      </c>
      <c r="EJ33">
        <v>1</v>
      </c>
      <c r="EK33">
        <v>39</v>
      </c>
      <c r="EL33" t="s">
        <v>26</v>
      </c>
      <c r="EM33" t="s">
        <v>27</v>
      </c>
      <c r="EO33" t="s">
        <v>28</v>
      </c>
      <c r="EQ33">
        <v>1024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2007649791</v>
      </c>
      <c r="GG33">
        <v>2</v>
      </c>
      <c r="GH33">
        <v>1</v>
      </c>
      <c r="GI33">
        <v>5</v>
      </c>
      <c r="GJ33">
        <v>0</v>
      </c>
      <c r="GK33">
        <v>0</v>
      </c>
      <c r="GL33">
        <f t="shared" si="45"/>
        <v>0</v>
      </c>
      <c r="GM33">
        <f t="shared" si="46"/>
        <v>0</v>
      </c>
      <c r="GN33">
        <f t="shared" si="47"/>
        <v>0</v>
      </c>
      <c r="GO33">
        <f t="shared" si="48"/>
        <v>0</v>
      </c>
      <c r="GP33">
        <f t="shared" si="49"/>
        <v>0</v>
      </c>
      <c r="GR33">
        <v>0</v>
      </c>
      <c r="GS33">
        <v>3</v>
      </c>
      <c r="GT33">
        <v>0</v>
      </c>
      <c r="GU33" t="s">
        <v>3</v>
      </c>
      <c r="GV33">
        <f t="shared" si="50"/>
        <v>0</v>
      </c>
      <c r="GW33">
        <v>1</v>
      </c>
      <c r="GX33">
        <f t="shared" si="51"/>
        <v>0</v>
      </c>
      <c r="HA33">
        <v>0</v>
      </c>
      <c r="HB33">
        <v>0</v>
      </c>
      <c r="HC33">
        <f t="shared" si="52"/>
        <v>0</v>
      </c>
      <c r="HE33" t="s">
        <v>3</v>
      </c>
      <c r="HF33" t="s">
        <v>3</v>
      </c>
      <c r="HM33" t="s">
        <v>23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ROW(SmtRes!A36)</f>
        <v>36</v>
      </c>
      <c r="D34" s="2">
        <f>ROW(EtalonRes!A36)</f>
        <v>36</v>
      </c>
      <c r="E34" s="2" t="s">
        <v>3</v>
      </c>
      <c r="F34" s="2" t="s">
        <v>35</v>
      </c>
      <c r="G34" s="2" t="s">
        <v>36</v>
      </c>
      <c r="H34" s="2" t="s">
        <v>37</v>
      </c>
      <c r="I34" s="2">
        <v>0</v>
      </c>
      <c r="J34" s="2">
        <v>0</v>
      </c>
      <c r="K34" s="2">
        <v>0</v>
      </c>
      <c r="L34" s="2">
        <v>5</v>
      </c>
      <c r="M34" s="2">
        <v>0</v>
      </c>
      <c r="N34" s="2">
        <f t="shared" si="21"/>
        <v>5</v>
      </c>
      <c r="O34" s="2">
        <f t="shared" si="22"/>
        <v>0</v>
      </c>
      <c r="P34" s="2">
        <f t="shared" si="23"/>
        <v>0</v>
      </c>
      <c r="Q34" s="2">
        <f>(ROUND((ROUND((((ET34*0.8))*AV34*I34),2)*BB34),2)+ROUND((ROUND(((AE34-((EU34*0.8)))*AV34*I34),2)*BS34),2))</f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-1</v>
      </c>
      <c r="AB34" s="2">
        <f t="shared" si="32"/>
        <v>132.072</v>
      </c>
      <c r="AC34" s="2">
        <f>ROUND(((ES34*0)),6)</f>
        <v>0</v>
      </c>
      <c r="AD34" s="2">
        <f>ROUND(((((ET34*0.8))-((EU34*0.8)))+AE34),6)</f>
        <v>103.28</v>
      </c>
      <c r="AE34" s="2">
        <f>ROUND(((EU34*0.8)),6)</f>
        <v>9.8320000000000007</v>
      </c>
      <c r="AF34" s="2">
        <f>ROUND(((EV34*0.8)),6)</f>
        <v>28.792000000000002</v>
      </c>
      <c r="AG34" s="2">
        <f t="shared" si="33"/>
        <v>0</v>
      </c>
      <c r="AH34" s="2">
        <f>((EW34*0.8))</f>
        <v>2.4480000000000004</v>
      </c>
      <c r="AI34" s="2">
        <f>((EX34*0.8))</f>
        <v>0</v>
      </c>
      <c r="AJ34" s="2">
        <f t="shared" si="34"/>
        <v>0</v>
      </c>
      <c r="AK34" s="2">
        <v>188.47</v>
      </c>
      <c r="AL34" s="2">
        <v>23.38</v>
      </c>
      <c r="AM34" s="2">
        <v>129.1</v>
      </c>
      <c r="AN34" s="2">
        <v>12.29</v>
      </c>
      <c r="AO34" s="2">
        <v>35.99</v>
      </c>
      <c r="AP34" s="2">
        <v>0</v>
      </c>
      <c r="AQ34" s="2">
        <v>3.06</v>
      </c>
      <c r="AR34" s="2">
        <v>0</v>
      </c>
      <c r="AS34" s="2">
        <v>0</v>
      </c>
      <c r="AT34" s="2">
        <v>103</v>
      </c>
      <c r="AU34" s="2">
        <v>60</v>
      </c>
      <c r="AV34" s="2">
        <v>1.087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38</v>
      </c>
      <c r="BK34" s="2"/>
      <c r="BL34" s="2"/>
      <c r="BM34" s="2">
        <v>39</v>
      </c>
      <c r="BN34" s="2">
        <v>385723108</v>
      </c>
      <c r="BO34" s="2" t="s">
        <v>35</v>
      </c>
      <c r="BP34" s="2">
        <v>1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103</v>
      </c>
      <c r="CA34" s="2">
        <v>60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 t="s">
        <v>39</v>
      </c>
      <c r="CO34" s="2">
        <v>0</v>
      </c>
      <c r="CP34" s="2">
        <f t="shared" si="35"/>
        <v>0</v>
      </c>
      <c r="CQ34" s="2">
        <f t="shared" si="36"/>
        <v>0</v>
      </c>
      <c r="CR34" s="2">
        <f>(ROUND((ROUND((((ET34*0.8))*AV34*1),2)*BB34),2)+ROUND((ROUND(((AE34-((EU34*0.8)))*AV34*1),2)*BS34),2))</f>
        <v>112.27</v>
      </c>
      <c r="CS34" s="2">
        <f t="shared" si="37"/>
        <v>10.69</v>
      </c>
      <c r="CT34" s="2">
        <f t="shared" si="38"/>
        <v>31.3</v>
      </c>
      <c r="CU34" s="2">
        <f t="shared" si="39"/>
        <v>0</v>
      </c>
      <c r="CV34" s="2">
        <f t="shared" si="40"/>
        <v>2.6609760000000002</v>
      </c>
      <c r="CW34" s="2">
        <f t="shared" si="41"/>
        <v>0</v>
      </c>
      <c r="CX34" s="2">
        <f t="shared" si="42"/>
        <v>0</v>
      </c>
      <c r="CY34" s="2">
        <f t="shared" si="43"/>
        <v>0</v>
      </c>
      <c r="CZ34" s="2">
        <f t="shared" si="44"/>
        <v>0</v>
      </c>
      <c r="DA34" s="2"/>
      <c r="DB34" s="2">
        <v>3</v>
      </c>
      <c r="DC34" s="2" t="s">
        <v>3</v>
      </c>
      <c r="DD34" s="2" t="s">
        <v>23</v>
      </c>
      <c r="DE34" s="2" t="s">
        <v>40</v>
      </c>
      <c r="DF34" s="2" t="s">
        <v>40</v>
      </c>
      <c r="DG34" s="2" t="s">
        <v>40</v>
      </c>
      <c r="DH34" s="2" t="s">
        <v>3</v>
      </c>
      <c r="DI34" s="2" t="s">
        <v>40</v>
      </c>
      <c r="DJ34" s="2" t="s">
        <v>40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37</v>
      </c>
      <c r="DW34" s="2" t="s">
        <v>37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385723273</v>
      </c>
      <c r="EF34" s="2">
        <v>30</v>
      </c>
      <c r="EG34" s="2" t="s">
        <v>25</v>
      </c>
      <c r="EH34" s="2">
        <v>0</v>
      </c>
      <c r="EI34" s="2" t="s">
        <v>3</v>
      </c>
      <c r="EJ34" s="2">
        <v>1</v>
      </c>
      <c r="EK34" s="2">
        <v>39</v>
      </c>
      <c r="EL34" s="2" t="s">
        <v>26</v>
      </c>
      <c r="EM34" s="2" t="s">
        <v>27</v>
      </c>
      <c r="EN34" s="2"/>
      <c r="EO34" s="2" t="s">
        <v>41</v>
      </c>
      <c r="EP34" s="2"/>
      <c r="EQ34" s="2">
        <v>1024</v>
      </c>
      <c r="ER34" s="2">
        <v>188.47</v>
      </c>
      <c r="ES34" s="2">
        <v>23.38</v>
      </c>
      <c r="ET34" s="2">
        <v>129.1</v>
      </c>
      <c r="EU34" s="2">
        <v>12.29</v>
      </c>
      <c r="EV34" s="2">
        <v>35.99</v>
      </c>
      <c r="EW34" s="2">
        <v>3.06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103</v>
      </c>
      <c r="FY34" s="2">
        <v>60</v>
      </c>
      <c r="FZ34" s="2"/>
      <c r="GA34" s="2" t="s">
        <v>3</v>
      </c>
      <c r="GB34" s="2"/>
      <c r="GC34" s="2"/>
      <c r="GD34" s="2">
        <v>1</v>
      </c>
      <c r="GE34" s="2"/>
      <c r="GF34" s="2">
        <v>-661451887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45"/>
        <v>0</v>
      </c>
      <c r="GM34" s="2">
        <f t="shared" si="46"/>
        <v>0</v>
      </c>
      <c r="GN34" s="2">
        <f t="shared" si="47"/>
        <v>0</v>
      </c>
      <c r="GO34" s="2">
        <f t="shared" si="48"/>
        <v>0</v>
      </c>
      <c r="GP34" s="2">
        <f t="shared" si="49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0"/>
        <v>0</v>
      </c>
      <c r="GW34" s="2">
        <v>1</v>
      </c>
      <c r="GX34" s="2">
        <f t="shared" si="51"/>
        <v>0</v>
      </c>
      <c r="GY34" s="2"/>
      <c r="GZ34" s="2"/>
      <c r="HA34" s="2">
        <v>0</v>
      </c>
      <c r="HB34" s="2">
        <v>0</v>
      </c>
      <c r="HC34" s="2">
        <f t="shared" si="52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ROW(SmtRes!A52)</f>
        <v>52</v>
      </c>
      <c r="D35">
        <f>ROW(EtalonRes!A52)</f>
        <v>52</v>
      </c>
      <c r="E35" t="s">
        <v>3</v>
      </c>
      <c r="F35" t="s">
        <v>35</v>
      </c>
      <c r="G35" t="s">
        <v>36</v>
      </c>
      <c r="H35" t="s">
        <v>37</v>
      </c>
      <c r="I35">
        <v>0</v>
      </c>
      <c r="J35">
        <v>0</v>
      </c>
      <c r="K35">
        <v>0</v>
      </c>
      <c r="L35">
        <v>5</v>
      </c>
      <c r="M35">
        <v>0</v>
      </c>
      <c r="N35">
        <f t="shared" si="21"/>
        <v>5</v>
      </c>
      <c r="O35">
        <f t="shared" si="22"/>
        <v>0</v>
      </c>
      <c r="P35">
        <f t="shared" si="23"/>
        <v>0</v>
      </c>
      <c r="Q35">
        <f>(ROUND((ROUND((((ET35*0.8))*AV35*I35),2)*BB35),2)+ROUND((ROUND(((AE35-((EU35*0.8)))*AV35*I35),2)*BS35),2))</f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-1</v>
      </c>
      <c r="AB35">
        <f t="shared" si="32"/>
        <v>132.072</v>
      </c>
      <c r="AC35">
        <f>ROUND(((ES35*0)),6)</f>
        <v>0</v>
      </c>
      <c r="AD35">
        <f>ROUND(((((ET35*0.8))-((EU35*0.8)))+AE35),6)</f>
        <v>103.28</v>
      </c>
      <c r="AE35">
        <f>ROUND(((EU35*0.8)),6)</f>
        <v>9.8320000000000007</v>
      </c>
      <c r="AF35">
        <f>ROUND(((EV35*0.8)),6)</f>
        <v>28.792000000000002</v>
      </c>
      <c r="AG35">
        <f t="shared" si="33"/>
        <v>0</v>
      </c>
      <c r="AH35">
        <f>((EW35*0.8))</f>
        <v>2.4480000000000004</v>
      </c>
      <c r="AI35">
        <f>((EX35*0.8))</f>
        <v>0</v>
      </c>
      <c r="AJ35">
        <f t="shared" si="34"/>
        <v>0</v>
      </c>
      <c r="AK35">
        <v>188.47</v>
      </c>
      <c r="AL35">
        <v>23.38</v>
      </c>
      <c r="AM35">
        <v>129.1</v>
      </c>
      <c r="AN35">
        <v>12.29</v>
      </c>
      <c r="AO35">
        <v>35.99</v>
      </c>
      <c r="AP35">
        <v>0</v>
      </c>
      <c r="AQ35">
        <v>3.06</v>
      </c>
      <c r="AR35">
        <v>0</v>
      </c>
      <c r="AS35">
        <v>0</v>
      </c>
      <c r="AT35">
        <v>103</v>
      </c>
      <c r="AU35">
        <v>60</v>
      </c>
      <c r="AV35">
        <v>1.087</v>
      </c>
      <c r="AW35">
        <v>1</v>
      </c>
      <c r="AZ35">
        <v>1</v>
      </c>
      <c r="BA35">
        <v>55.67</v>
      </c>
      <c r="BB35">
        <v>14.86</v>
      </c>
      <c r="BC35">
        <v>6.42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38</v>
      </c>
      <c r="BM35">
        <v>39</v>
      </c>
      <c r="BN35">
        <v>385723108</v>
      </c>
      <c r="BO35" t="s">
        <v>35</v>
      </c>
      <c r="BP35">
        <v>1</v>
      </c>
      <c r="BQ35">
        <v>30</v>
      </c>
      <c r="BR35">
        <v>0</v>
      </c>
      <c r="BS35">
        <v>55.67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30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39</v>
      </c>
      <c r="CO35">
        <v>0</v>
      </c>
      <c r="CP35">
        <f t="shared" si="35"/>
        <v>0</v>
      </c>
      <c r="CQ35">
        <f t="shared" si="36"/>
        <v>0</v>
      </c>
      <c r="CR35">
        <f>(ROUND((ROUND((((ET35*0.8))*AV35*1),2)*BB35),2)+ROUND((ROUND(((AE35-((EU35*0.8)))*AV35*1),2)*BS35),2))</f>
        <v>1668.33</v>
      </c>
      <c r="CS35">
        <f t="shared" si="37"/>
        <v>595.11</v>
      </c>
      <c r="CT35">
        <f t="shared" si="38"/>
        <v>1742.47</v>
      </c>
      <c r="CU35">
        <f t="shared" si="39"/>
        <v>0</v>
      </c>
      <c r="CV35">
        <f t="shared" si="40"/>
        <v>2.6609760000000002</v>
      </c>
      <c r="CW35">
        <f t="shared" si="41"/>
        <v>0</v>
      </c>
      <c r="CX35">
        <f t="shared" si="42"/>
        <v>0</v>
      </c>
      <c r="CY35">
        <f t="shared" si="43"/>
        <v>0</v>
      </c>
      <c r="CZ35">
        <f t="shared" si="44"/>
        <v>0</v>
      </c>
      <c r="DB35">
        <v>4</v>
      </c>
      <c r="DC35" t="s">
        <v>3</v>
      </c>
      <c r="DD35" t="s">
        <v>23</v>
      </c>
      <c r="DE35" t="s">
        <v>40</v>
      </c>
      <c r="DF35" t="s">
        <v>40</v>
      </c>
      <c r="DG35" t="s">
        <v>40</v>
      </c>
      <c r="DH35" t="s">
        <v>3</v>
      </c>
      <c r="DI35" t="s">
        <v>40</v>
      </c>
      <c r="DJ35" t="s">
        <v>40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37</v>
      </c>
      <c r="DW35" t="s">
        <v>37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385723273</v>
      </c>
      <c r="EF35">
        <v>30</v>
      </c>
      <c r="EG35" t="s">
        <v>25</v>
      </c>
      <c r="EH35">
        <v>0</v>
      </c>
      <c r="EI35" t="s">
        <v>3</v>
      </c>
      <c r="EJ35">
        <v>1</v>
      </c>
      <c r="EK35">
        <v>39</v>
      </c>
      <c r="EL35" t="s">
        <v>26</v>
      </c>
      <c r="EM35" t="s">
        <v>27</v>
      </c>
      <c r="EO35" t="s">
        <v>41</v>
      </c>
      <c r="EQ35">
        <v>1024</v>
      </c>
      <c r="ER35">
        <v>188.47</v>
      </c>
      <c r="ES35">
        <v>23.38</v>
      </c>
      <c r="ET35">
        <v>129.1</v>
      </c>
      <c r="EU35">
        <v>12.29</v>
      </c>
      <c r="EV35">
        <v>35.99</v>
      </c>
      <c r="EW35">
        <v>3.06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-661451887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5"/>
        <v>0</v>
      </c>
      <c r="GM35">
        <f t="shared" si="46"/>
        <v>0</v>
      </c>
      <c r="GN35">
        <f t="shared" si="47"/>
        <v>0</v>
      </c>
      <c r="GO35">
        <f t="shared" si="48"/>
        <v>0</v>
      </c>
      <c r="GP35">
        <f t="shared" si="49"/>
        <v>0</v>
      </c>
      <c r="GR35">
        <v>0</v>
      </c>
      <c r="GS35">
        <v>3</v>
      </c>
      <c r="GT35">
        <v>0</v>
      </c>
      <c r="GU35" t="s">
        <v>3</v>
      </c>
      <c r="GV35">
        <f t="shared" si="50"/>
        <v>0</v>
      </c>
      <c r="GW35">
        <v>1</v>
      </c>
      <c r="GX35">
        <f t="shared" si="51"/>
        <v>0</v>
      </c>
      <c r="HA35">
        <v>0</v>
      </c>
      <c r="HB35">
        <v>0</v>
      </c>
      <c r="HC35">
        <f t="shared" si="52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18</v>
      </c>
      <c r="B36" s="2">
        <v>1</v>
      </c>
      <c r="C36" s="2">
        <v>24</v>
      </c>
      <c r="D36" s="2"/>
      <c r="E36" s="2" t="s">
        <v>3</v>
      </c>
      <c r="F36" s="2" t="s">
        <v>42</v>
      </c>
      <c r="G36" s="2" t="s">
        <v>43</v>
      </c>
      <c r="H36" s="2" t="s">
        <v>44</v>
      </c>
      <c r="I36" s="2">
        <f>I34*J36</f>
        <v>0</v>
      </c>
      <c r="J36" s="2">
        <v>0</v>
      </c>
      <c r="K36" s="2">
        <v>0</v>
      </c>
      <c r="L36" s="2">
        <v>0</v>
      </c>
      <c r="M36" s="2">
        <v>0</v>
      </c>
      <c r="N36" s="2">
        <f t="shared" si="21"/>
        <v>0</v>
      </c>
      <c r="O36" s="2">
        <f t="shared" si="22"/>
        <v>0</v>
      </c>
      <c r="P36" s="2">
        <f t="shared" si="23"/>
        <v>0</v>
      </c>
      <c r="Q36" s="2">
        <f t="shared" ref="Q36:Q49" si="55">(ROUND((ROUND(((ET36)*AV36*I36),2)*BB36),2)+ROUND((ROUND(((AE36-(EU36))*AV36*I36),2)*BS36),2))</f>
        <v>0</v>
      </c>
      <c r="R36" s="2">
        <f t="shared" si="24"/>
        <v>0</v>
      </c>
      <c r="S36" s="2">
        <f t="shared" si="25"/>
        <v>0</v>
      </c>
      <c r="T36" s="2">
        <f t="shared" si="26"/>
        <v>0</v>
      </c>
      <c r="U36" s="2">
        <f t="shared" si="27"/>
        <v>0</v>
      </c>
      <c r="V36" s="2">
        <f t="shared" si="28"/>
        <v>0</v>
      </c>
      <c r="W36" s="2">
        <f t="shared" si="29"/>
        <v>0</v>
      </c>
      <c r="X36" s="2">
        <f t="shared" si="30"/>
        <v>0</v>
      </c>
      <c r="Y36" s="2">
        <f t="shared" si="31"/>
        <v>0</v>
      </c>
      <c r="Z36" s="2"/>
      <c r="AA36" s="2">
        <v>-1</v>
      </c>
      <c r="AB36" s="2">
        <f t="shared" si="32"/>
        <v>0</v>
      </c>
      <c r="AC36" s="2">
        <f t="shared" ref="AC36:AC49" si="56">ROUND((ES36),6)</f>
        <v>0</v>
      </c>
      <c r="AD36" s="2">
        <f t="shared" ref="AD36:AD49" si="57">ROUND((((ET36)-(EU36))+AE36),6)</f>
        <v>0</v>
      </c>
      <c r="AE36" s="2">
        <f t="shared" ref="AE36:AE49" si="58">ROUND((EU36),6)</f>
        <v>0</v>
      </c>
      <c r="AF36" s="2">
        <f t="shared" ref="AF36:AF49" si="59">ROUND((EV36),6)</f>
        <v>0</v>
      </c>
      <c r="AG36" s="2">
        <f t="shared" si="33"/>
        <v>0</v>
      </c>
      <c r="AH36" s="2">
        <f t="shared" ref="AH36:AH49" si="60">(EW36)</f>
        <v>0</v>
      </c>
      <c r="AI36" s="2">
        <f t="shared" ref="AI36:AI49" si="61">(EX36)</f>
        <v>0</v>
      </c>
      <c r="AJ36" s="2">
        <f t="shared" si="34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103</v>
      </c>
      <c r="AU36" s="2">
        <v>60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3</v>
      </c>
      <c r="BK36" s="2"/>
      <c r="BL36" s="2"/>
      <c r="BM36" s="2">
        <v>39</v>
      </c>
      <c r="BN36" s="2">
        <v>385723108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103</v>
      </c>
      <c r="CA36" s="2">
        <v>60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 t="s">
        <v>39</v>
      </c>
      <c r="CO36" s="2">
        <v>0</v>
      </c>
      <c r="CP36" s="2">
        <f t="shared" si="35"/>
        <v>0</v>
      </c>
      <c r="CQ36" s="2">
        <f t="shared" si="36"/>
        <v>0</v>
      </c>
      <c r="CR36" s="2">
        <f t="shared" ref="CR36:CR49" si="62">(ROUND((ROUND(((ET36)*AV36*1),2)*BB36),2)+ROUND((ROUND(((AE36-(EU36))*AV36*1),2)*BS36),2))</f>
        <v>0</v>
      </c>
      <c r="CS36" s="2">
        <f t="shared" si="37"/>
        <v>0</v>
      </c>
      <c r="CT36" s="2">
        <f t="shared" si="38"/>
        <v>0</v>
      </c>
      <c r="CU36" s="2">
        <f t="shared" si="39"/>
        <v>0</v>
      </c>
      <c r="CV36" s="2">
        <f t="shared" si="40"/>
        <v>0</v>
      </c>
      <c r="CW36" s="2">
        <f t="shared" si="41"/>
        <v>0</v>
      </c>
      <c r="CX36" s="2">
        <f t="shared" si="42"/>
        <v>0</v>
      </c>
      <c r="CY36" s="2">
        <f t="shared" si="43"/>
        <v>0</v>
      </c>
      <c r="CZ36" s="2">
        <f t="shared" si="44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1009</v>
      </c>
      <c r="DV36" s="2" t="s">
        <v>44</v>
      </c>
      <c r="DW36" s="2" t="s">
        <v>44</v>
      </c>
      <c r="DX36" s="2">
        <v>1000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385723273</v>
      </c>
      <c r="EF36" s="2">
        <v>30</v>
      </c>
      <c r="EG36" s="2" t="s">
        <v>25</v>
      </c>
      <c r="EH36" s="2">
        <v>0</v>
      </c>
      <c r="EI36" s="2" t="s">
        <v>3</v>
      </c>
      <c r="EJ36" s="2">
        <v>1</v>
      </c>
      <c r="EK36" s="2">
        <v>39</v>
      </c>
      <c r="EL36" s="2" t="s">
        <v>26</v>
      </c>
      <c r="EM36" s="2" t="s">
        <v>27</v>
      </c>
      <c r="EN36" s="2"/>
      <c r="EO36" s="2" t="s">
        <v>41</v>
      </c>
      <c r="EP36" s="2"/>
      <c r="EQ36" s="2">
        <v>1024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103</v>
      </c>
      <c r="FY36" s="2">
        <v>60</v>
      </c>
      <c r="FZ36" s="2"/>
      <c r="GA36" s="2" t="s">
        <v>3</v>
      </c>
      <c r="GB36" s="2"/>
      <c r="GC36" s="2"/>
      <c r="GD36" s="2">
        <v>1</v>
      </c>
      <c r="GE36" s="2"/>
      <c r="GF36" s="2">
        <v>-1358934607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45"/>
        <v>0</v>
      </c>
      <c r="GM36" s="2">
        <f t="shared" si="46"/>
        <v>0</v>
      </c>
      <c r="GN36" s="2">
        <f t="shared" si="47"/>
        <v>0</v>
      </c>
      <c r="GO36" s="2">
        <f t="shared" si="48"/>
        <v>0</v>
      </c>
      <c r="GP36" s="2">
        <f t="shared" si="49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0"/>
        <v>0</v>
      </c>
      <c r="GW36" s="2">
        <v>1</v>
      </c>
      <c r="GX36" s="2">
        <f t="shared" si="51"/>
        <v>0</v>
      </c>
      <c r="GY36" s="2"/>
      <c r="GZ36" s="2"/>
      <c r="HA36" s="2">
        <v>0</v>
      </c>
      <c r="HB36" s="2">
        <v>0</v>
      </c>
      <c r="HC36" s="2">
        <f t="shared" si="52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23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18</v>
      </c>
      <c r="B37">
        <v>1</v>
      </c>
      <c r="C37">
        <v>40</v>
      </c>
      <c r="E37" t="s">
        <v>3</v>
      </c>
      <c r="F37" t="s">
        <v>42</v>
      </c>
      <c r="G37" t="s">
        <v>43</v>
      </c>
      <c r="H37" t="s">
        <v>44</v>
      </c>
      <c r="I37">
        <f>I35*J37</f>
        <v>0</v>
      </c>
      <c r="J37">
        <v>0</v>
      </c>
      <c r="K37">
        <v>0</v>
      </c>
      <c r="L37">
        <v>0</v>
      </c>
      <c r="M37">
        <v>0</v>
      </c>
      <c r="N37">
        <f t="shared" si="21"/>
        <v>0</v>
      </c>
      <c r="O37">
        <f t="shared" si="22"/>
        <v>0</v>
      </c>
      <c r="P37">
        <f t="shared" si="23"/>
        <v>0</v>
      </c>
      <c r="Q37">
        <f t="shared" si="55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-1</v>
      </c>
      <c r="AB37">
        <f t="shared" si="32"/>
        <v>0</v>
      </c>
      <c r="AC37">
        <f t="shared" si="56"/>
        <v>0</v>
      </c>
      <c r="AD37">
        <f t="shared" si="57"/>
        <v>0</v>
      </c>
      <c r="AE37">
        <f t="shared" si="58"/>
        <v>0</v>
      </c>
      <c r="AF37">
        <f t="shared" si="59"/>
        <v>0</v>
      </c>
      <c r="AG37">
        <f t="shared" si="33"/>
        <v>0</v>
      </c>
      <c r="AH37">
        <f t="shared" si="60"/>
        <v>0</v>
      </c>
      <c r="AI37">
        <f t="shared" si="61"/>
        <v>0</v>
      </c>
      <c r="AJ37">
        <f t="shared" si="34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9.86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39</v>
      </c>
      <c r="BN37">
        <v>385723108</v>
      </c>
      <c r="BO37" t="s">
        <v>3</v>
      </c>
      <c r="BP37">
        <v>0</v>
      </c>
      <c r="BQ37">
        <v>30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30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39</v>
      </c>
      <c r="CO37">
        <v>0</v>
      </c>
      <c r="CP37">
        <f t="shared" si="35"/>
        <v>0</v>
      </c>
      <c r="CQ37">
        <f t="shared" si="36"/>
        <v>0</v>
      </c>
      <c r="CR37">
        <f t="shared" si="62"/>
        <v>0</v>
      </c>
      <c r="CS37">
        <f t="shared" si="37"/>
        <v>0</v>
      </c>
      <c r="CT37">
        <f t="shared" si="38"/>
        <v>0</v>
      </c>
      <c r="CU37">
        <f t="shared" si="39"/>
        <v>0</v>
      </c>
      <c r="CV37">
        <f t="shared" si="40"/>
        <v>0</v>
      </c>
      <c r="CW37">
        <f t="shared" si="41"/>
        <v>0</v>
      </c>
      <c r="CX37">
        <f t="shared" si="42"/>
        <v>0</v>
      </c>
      <c r="CY37">
        <f t="shared" si="43"/>
        <v>0</v>
      </c>
      <c r="CZ37">
        <f t="shared" si="44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44</v>
      </c>
      <c r="DW37" t="s">
        <v>44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385723273</v>
      </c>
      <c r="EF37">
        <v>30</v>
      </c>
      <c r="EG37" t="s">
        <v>25</v>
      </c>
      <c r="EH37">
        <v>0</v>
      </c>
      <c r="EI37" t="s">
        <v>3</v>
      </c>
      <c r="EJ37">
        <v>1</v>
      </c>
      <c r="EK37">
        <v>39</v>
      </c>
      <c r="EL37" t="s">
        <v>26</v>
      </c>
      <c r="EM37" t="s">
        <v>27</v>
      </c>
      <c r="EO37" t="s">
        <v>41</v>
      </c>
      <c r="EQ37">
        <v>1024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-1358934607</v>
      </c>
      <c r="GG37">
        <v>2</v>
      </c>
      <c r="GH37">
        <v>1</v>
      </c>
      <c r="GI37">
        <v>5</v>
      </c>
      <c r="GJ37">
        <v>0</v>
      </c>
      <c r="GK37">
        <v>0</v>
      </c>
      <c r="GL37">
        <f t="shared" si="45"/>
        <v>0</v>
      </c>
      <c r="GM37">
        <f t="shared" si="46"/>
        <v>0</v>
      </c>
      <c r="GN37">
        <f t="shared" si="47"/>
        <v>0</v>
      </c>
      <c r="GO37">
        <f t="shared" si="48"/>
        <v>0</v>
      </c>
      <c r="GP37">
        <f t="shared" si="49"/>
        <v>0</v>
      </c>
      <c r="GR37">
        <v>0</v>
      </c>
      <c r="GS37">
        <v>3</v>
      </c>
      <c r="GT37">
        <v>0</v>
      </c>
      <c r="GU37" t="s">
        <v>3</v>
      </c>
      <c r="GV37">
        <f t="shared" si="50"/>
        <v>0</v>
      </c>
      <c r="GW37">
        <v>1</v>
      </c>
      <c r="GX37">
        <f t="shared" si="51"/>
        <v>0</v>
      </c>
      <c r="HA37">
        <v>0</v>
      </c>
      <c r="HB37">
        <v>0</v>
      </c>
      <c r="HC37">
        <f t="shared" si="52"/>
        <v>0</v>
      </c>
      <c r="HE37" t="s">
        <v>3</v>
      </c>
      <c r="HF37" t="s">
        <v>3</v>
      </c>
      <c r="HM37" t="s">
        <v>23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18</v>
      </c>
      <c r="B38" s="2">
        <v>1</v>
      </c>
      <c r="C38" s="2">
        <v>31</v>
      </c>
      <c r="D38" s="2"/>
      <c r="E38" s="2" t="s">
        <v>3</v>
      </c>
      <c r="F38" s="2" t="s">
        <v>45</v>
      </c>
      <c r="G38" s="2" t="s">
        <v>46</v>
      </c>
      <c r="H38" s="2" t="s">
        <v>44</v>
      </c>
      <c r="I38" s="2">
        <f>I34*J38</f>
        <v>0</v>
      </c>
      <c r="J38" s="2">
        <v>0</v>
      </c>
      <c r="K38" s="2">
        <v>0</v>
      </c>
      <c r="L38" s="2">
        <v>0</v>
      </c>
      <c r="M38" s="2">
        <v>0</v>
      </c>
      <c r="N38" s="2">
        <f t="shared" si="21"/>
        <v>0</v>
      </c>
      <c r="O38" s="2">
        <f t="shared" si="22"/>
        <v>0</v>
      </c>
      <c r="P38" s="2">
        <f t="shared" si="23"/>
        <v>0</v>
      </c>
      <c r="Q38" s="2">
        <f t="shared" si="55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-1</v>
      </c>
      <c r="AB38" s="2">
        <f t="shared" si="32"/>
        <v>0</v>
      </c>
      <c r="AC38" s="2">
        <f t="shared" si="56"/>
        <v>0</v>
      </c>
      <c r="AD38" s="2">
        <f t="shared" si="57"/>
        <v>0</v>
      </c>
      <c r="AE38" s="2">
        <f t="shared" si="58"/>
        <v>0</v>
      </c>
      <c r="AF38" s="2">
        <f t="shared" si="59"/>
        <v>0</v>
      </c>
      <c r="AG38" s="2">
        <f t="shared" si="33"/>
        <v>0</v>
      </c>
      <c r="AH38" s="2">
        <f t="shared" si="60"/>
        <v>0</v>
      </c>
      <c r="AI38" s="2">
        <f t="shared" si="61"/>
        <v>0</v>
      </c>
      <c r="AJ38" s="2">
        <f t="shared" si="34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103</v>
      </c>
      <c r="AU38" s="2">
        <v>60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39</v>
      </c>
      <c r="BN38" s="2">
        <v>385723108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103</v>
      </c>
      <c r="CA38" s="2">
        <v>60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 t="s">
        <v>39</v>
      </c>
      <c r="CO38" s="2">
        <v>0</v>
      </c>
      <c r="CP38" s="2">
        <f t="shared" si="35"/>
        <v>0</v>
      </c>
      <c r="CQ38" s="2">
        <f t="shared" si="36"/>
        <v>0</v>
      </c>
      <c r="CR38" s="2">
        <f t="shared" si="62"/>
        <v>0</v>
      </c>
      <c r="CS38" s="2">
        <f t="shared" si="37"/>
        <v>0</v>
      </c>
      <c r="CT38" s="2">
        <f t="shared" si="38"/>
        <v>0</v>
      </c>
      <c r="CU38" s="2">
        <f t="shared" si="39"/>
        <v>0</v>
      </c>
      <c r="CV38" s="2">
        <f t="shared" si="40"/>
        <v>0</v>
      </c>
      <c r="CW38" s="2">
        <f t="shared" si="41"/>
        <v>0</v>
      </c>
      <c r="CX38" s="2">
        <f t="shared" si="42"/>
        <v>0</v>
      </c>
      <c r="CY38" s="2">
        <f t="shared" si="43"/>
        <v>0</v>
      </c>
      <c r="CZ38" s="2">
        <f t="shared" si="44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44</v>
      </c>
      <c r="DW38" s="2" t="s">
        <v>44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385723273</v>
      </c>
      <c r="EF38" s="2">
        <v>30</v>
      </c>
      <c r="EG38" s="2" t="s">
        <v>25</v>
      </c>
      <c r="EH38" s="2">
        <v>0</v>
      </c>
      <c r="EI38" s="2" t="s">
        <v>3</v>
      </c>
      <c r="EJ38" s="2">
        <v>1</v>
      </c>
      <c r="EK38" s="2">
        <v>39</v>
      </c>
      <c r="EL38" s="2" t="s">
        <v>26</v>
      </c>
      <c r="EM38" s="2" t="s">
        <v>27</v>
      </c>
      <c r="EN38" s="2"/>
      <c r="EO38" s="2" t="s">
        <v>41</v>
      </c>
      <c r="EP38" s="2"/>
      <c r="EQ38" s="2">
        <v>1024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103</v>
      </c>
      <c r="FY38" s="2">
        <v>60</v>
      </c>
      <c r="FZ38" s="2"/>
      <c r="GA38" s="2" t="s">
        <v>3</v>
      </c>
      <c r="GB38" s="2"/>
      <c r="GC38" s="2"/>
      <c r="GD38" s="2">
        <v>1</v>
      </c>
      <c r="GE38" s="2"/>
      <c r="GF38" s="2">
        <v>-647853212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45"/>
        <v>0</v>
      </c>
      <c r="GM38" s="2">
        <f t="shared" si="46"/>
        <v>0</v>
      </c>
      <c r="GN38" s="2">
        <f t="shared" si="47"/>
        <v>0</v>
      </c>
      <c r="GO38" s="2">
        <f t="shared" si="48"/>
        <v>0</v>
      </c>
      <c r="GP38" s="2">
        <f t="shared" si="49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0"/>
        <v>0</v>
      </c>
      <c r="GW38" s="2">
        <v>1</v>
      </c>
      <c r="GX38" s="2">
        <f t="shared" si="51"/>
        <v>0</v>
      </c>
      <c r="GY38" s="2"/>
      <c r="GZ38" s="2"/>
      <c r="HA38" s="2">
        <v>0</v>
      </c>
      <c r="HB38" s="2">
        <v>0</v>
      </c>
      <c r="HC38" s="2">
        <f t="shared" si="52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23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47</v>
      </c>
      <c r="E39" t="s">
        <v>3</v>
      </c>
      <c r="F39" t="s">
        <v>45</v>
      </c>
      <c r="G39" t="s">
        <v>46</v>
      </c>
      <c r="H39" t="s">
        <v>44</v>
      </c>
      <c r="I39">
        <f>I35*J39</f>
        <v>0</v>
      </c>
      <c r="J39">
        <v>0</v>
      </c>
      <c r="K39">
        <v>0</v>
      </c>
      <c r="L39">
        <v>0</v>
      </c>
      <c r="M39">
        <v>0</v>
      </c>
      <c r="N39">
        <f t="shared" si="21"/>
        <v>0</v>
      </c>
      <c r="O39">
        <f t="shared" si="22"/>
        <v>0</v>
      </c>
      <c r="P39">
        <f t="shared" si="23"/>
        <v>0</v>
      </c>
      <c r="Q39">
        <f t="shared" si="55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-1</v>
      </c>
      <c r="AB39">
        <f t="shared" si="32"/>
        <v>0</v>
      </c>
      <c r="AC39">
        <f t="shared" si="56"/>
        <v>0</v>
      </c>
      <c r="AD39">
        <f t="shared" si="57"/>
        <v>0</v>
      </c>
      <c r="AE39">
        <f t="shared" si="58"/>
        <v>0</v>
      </c>
      <c r="AF39">
        <f t="shared" si="59"/>
        <v>0</v>
      </c>
      <c r="AG39">
        <f t="shared" si="33"/>
        <v>0</v>
      </c>
      <c r="AH39">
        <f t="shared" si="60"/>
        <v>0</v>
      </c>
      <c r="AI39">
        <f t="shared" si="61"/>
        <v>0</v>
      </c>
      <c r="AJ39">
        <f t="shared" si="34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9.86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39</v>
      </c>
      <c r="BN39">
        <v>385723108</v>
      </c>
      <c r="BO39" t="s">
        <v>3</v>
      </c>
      <c r="BP39">
        <v>0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30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39</v>
      </c>
      <c r="CO39">
        <v>0</v>
      </c>
      <c r="CP39">
        <f t="shared" si="35"/>
        <v>0</v>
      </c>
      <c r="CQ39">
        <f t="shared" si="36"/>
        <v>0</v>
      </c>
      <c r="CR39">
        <f t="shared" si="62"/>
        <v>0</v>
      </c>
      <c r="CS39">
        <f t="shared" si="37"/>
        <v>0</v>
      </c>
      <c r="CT39">
        <f t="shared" si="38"/>
        <v>0</v>
      </c>
      <c r="CU39">
        <f t="shared" si="39"/>
        <v>0</v>
      </c>
      <c r="CV39">
        <f t="shared" si="40"/>
        <v>0</v>
      </c>
      <c r="CW39">
        <f t="shared" si="41"/>
        <v>0</v>
      </c>
      <c r="CX39">
        <f t="shared" si="42"/>
        <v>0</v>
      </c>
      <c r="CY39">
        <f t="shared" si="43"/>
        <v>0</v>
      </c>
      <c r="CZ39">
        <f t="shared" si="44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44</v>
      </c>
      <c r="DW39" t="s">
        <v>44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385723273</v>
      </c>
      <c r="EF39">
        <v>30</v>
      </c>
      <c r="EG39" t="s">
        <v>25</v>
      </c>
      <c r="EH39">
        <v>0</v>
      </c>
      <c r="EI39" t="s">
        <v>3</v>
      </c>
      <c r="EJ39">
        <v>1</v>
      </c>
      <c r="EK39">
        <v>39</v>
      </c>
      <c r="EL39" t="s">
        <v>26</v>
      </c>
      <c r="EM39" t="s">
        <v>27</v>
      </c>
      <c r="EO39" t="s">
        <v>41</v>
      </c>
      <c r="EQ39">
        <v>1024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-647853212</v>
      </c>
      <c r="GG39">
        <v>2</v>
      </c>
      <c r="GH39">
        <v>1</v>
      </c>
      <c r="GI39">
        <v>5</v>
      </c>
      <c r="GJ39">
        <v>0</v>
      </c>
      <c r="GK39">
        <v>0</v>
      </c>
      <c r="GL39">
        <f t="shared" si="45"/>
        <v>0</v>
      </c>
      <c r="GM39">
        <f t="shared" si="46"/>
        <v>0</v>
      </c>
      <c r="GN39">
        <f t="shared" si="47"/>
        <v>0</v>
      </c>
      <c r="GO39">
        <f t="shared" si="48"/>
        <v>0</v>
      </c>
      <c r="GP39">
        <f t="shared" si="49"/>
        <v>0</v>
      </c>
      <c r="GR39">
        <v>0</v>
      </c>
      <c r="GS39">
        <v>3</v>
      </c>
      <c r="GT39">
        <v>0</v>
      </c>
      <c r="GU39" t="s">
        <v>3</v>
      </c>
      <c r="GV39">
        <f t="shared" si="50"/>
        <v>0</v>
      </c>
      <c r="GW39">
        <v>1</v>
      </c>
      <c r="GX39">
        <f t="shared" si="51"/>
        <v>0</v>
      </c>
      <c r="HA39">
        <v>0</v>
      </c>
      <c r="HB39">
        <v>0</v>
      </c>
      <c r="HC39">
        <f t="shared" si="52"/>
        <v>0</v>
      </c>
      <c r="HE39" t="s">
        <v>3</v>
      </c>
      <c r="HF39" t="s">
        <v>3</v>
      </c>
      <c r="HM39" t="s">
        <v>23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18</v>
      </c>
      <c r="B40" s="2">
        <v>1</v>
      </c>
      <c r="C40" s="2">
        <v>32</v>
      </c>
      <c r="D40" s="2"/>
      <c r="E40" s="2" t="s">
        <v>3</v>
      </c>
      <c r="F40" s="2" t="s">
        <v>47</v>
      </c>
      <c r="G40" s="2" t="s">
        <v>48</v>
      </c>
      <c r="H40" s="2" t="s">
        <v>31</v>
      </c>
      <c r="I40" s="2">
        <f>I34*J40</f>
        <v>0</v>
      </c>
      <c r="J40" s="2">
        <v>0</v>
      </c>
      <c r="K40" s="2">
        <v>0</v>
      </c>
      <c r="L40" s="2">
        <v>0</v>
      </c>
      <c r="M40" s="2">
        <v>0</v>
      </c>
      <c r="N40" s="2">
        <f t="shared" si="21"/>
        <v>0</v>
      </c>
      <c r="O40" s="2">
        <f t="shared" si="22"/>
        <v>0</v>
      </c>
      <c r="P40" s="2">
        <f t="shared" si="23"/>
        <v>0</v>
      </c>
      <c r="Q40" s="2">
        <f t="shared" si="55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-1</v>
      </c>
      <c r="AB40" s="2">
        <f t="shared" si="32"/>
        <v>0</v>
      </c>
      <c r="AC40" s="2">
        <f t="shared" si="56"/>
        <v>0</v>
      </c>
      <c r="AD40" s="2">
        <f t="shared" si="57"/>
        <v>0</v>
      </c>
      <c r="AE40" s="2">
        <f t="shared" si="58"/>
        <v>0</v>
      </c>
      <c r="AF40" s="2">
        <f t="shared" si="59"/>
        <v>0</v>
      </c>
      <c r="AG40" s="2">
        <f t="shared" si="33"/>
        <v>0</v>
      </c>
      <c r="AH40" s="2">
        <f t="shared" si="60"/>
        <v>0</v>
      </c>
      <c r="AI40" s="2">
        <f t="shared" si="61"/>
        <v>0</v>
      </c>
      <c r="AJ40" s="2">
        <f t="shared" si="34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103</v>
      </c>
      <c r="AU40" s="2">
        <v>60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3</v>
      </c>
      <c r="BK40" s="2"/>
      <c r="BL40" s="2"/>
      <c r="BM40" s="2">
        <v>39</v>
      </c>
      <c r="BN40" s="2">
        <v>385723108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103</v>
      </c>
      <c r="CA40" s="2">
        <v>60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 t="s">
        <v>39</v>
      </c>
      <c r="CO40" s="2">
        <v>0</v>
      </c>
      <c r="CP40" s="2">
        <f t="shared" si="35"/>
        <v>0</v>
      </c>
      <c r="CQ40" s="2">
        <f t="shared" si="36"/>
        <v>0</v>
      </c>
      <c r="CR40" s="2">
        <f t="shared" si="62"/>
        <v>0</v>
      </c>
      <c r="CS40" s="2">
        <f t="shared" si="37"/>
        <v>0</v>
      </c>
      <c r="CT40" s="2">
        <f t="shared" si="38"/>
        <v>0</v>
      </c>
      <c r="CU40" s="2">
        <f t="shared" si="39"/>
        <v>0</v>
      </c>
      <c r="CV40" s="2">
        <f t="shared" si="40"/>
        <v>0</v>
      </c>
      <c r="CW40" s="2">
        <f t="shared" si="41"/>
        <v>0</v>
      </c>
      <c r="CX40" s="2">
        <f t="shared" si="42"/>
        <v>0</v>
      </c>
      <c r="CY40" s="2">
        <f t="shared" si="43"/>
        <v>0</v>
      </c>
      <c r="CZ40" s="2">
        <f t="shared" si="44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1010</v>
      </c>
      <c r="DV40" s="2" t="s">
        <v>31</v>
      </c>
      <c r="DW40" s="2" t="s">
        <v>31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385723273</v>
      </c>
      <c r="EF40" s="2">
        <v>30</v>
      </c>
      <c r="EG40" s="2" t="s">
        <v>25</v>
      </c>
      <c r="EH40" s="2">
        <v>0</v>
      </c>
      <c r="EI40" s="2" t="s">
        <v>3</v>
      </c>
      <c r="EJ40" s="2">
        <v>1</v>
      </c>
      <c r="EK40" s="2">
        <v>39</v>
      </c>
      <c r="EL40" s="2" t="s">
        <v>26</v>
      </c>
      <c r="EM40" s="2" t="s">
        <v>27</v>
      </c>
      <c r="EN40" s="2"/>
      <c r="EO40" s="2" t="s">
        <v>41</v>
      </c>
      <c r="EP40" s="2"/>
      <c r="EQ40" s="2">
        <v>1024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103</v>
      </c>
      <c r="FY40" s="2">
        <v>60</v>
      </c>
      <c r="FZ40" s="2"/>
      <c r="GA40" s="2" t="s">
        <v>3</v>
      </c>
      <c r="GB40" s="2"/>
      <c r="GC40" s="2"/>
      <c r="GD40" s="2">
        <v>1</v>
      </c>
      <c r="GE40" s="2"/>
      <c r="GF40" s="2">
        <v>1929132435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45"/>
        <v>0</v>
      </c>
      <c r="GM40" s="2">
        <f t="shared" si="46"/>
        <v>0</v>
      </c>
      <c r="GN40" s="2">
        <f t="shared" si="47"/>
        <v>0</v>
      </c>
      <c r="GO40" s="2">
        <f t="shared" si="48"/>
        <v>0</v>
      </c>
      <c r="GP40" s="2">
        <f t="shared" si="49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0"/>
        <v>0</v>
      </c>
      <c r="GW40" s="2">
        <v>1</v>
      </c>
      <c r="GX40" s="2">
        <f t="shared" si="51"/>
        <v>0</v>
      </c>
      <c r="GY40" s="2"/>
      <c r="GZ40" s="2"/>
      <c r="HA40" s="2">
        <v>0</v>
      </c>
      <c r="HB40" s="2">
        <v>0</v>
      </c>
      <c r="HC40" s="2">
        <f t="shared" si="52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23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C41">
        <v>48</v>
      </c>
      <c r="E41" t="s">
        <v>3</v>
      </c>
      <c r="F41" t="s">
        <v>47</v>
      </c>
      <c r="G41" t="s">
        <v>48</v>
      </c>
      <c r="H41" t="s">
        <v>31</v>
      </c>
      <c r="I41">
        <f>I35*J41</f>
        <v>0</v>
      </c>
      <c r="J41">
        <v>0</v>
      </c>
      <c r="K41">
        <v>0</v>
      </c>
      <c r="L41">
        <v>0</v>
      </c>
      <c r="M41">
        <v>0</v>
      </c>
      <c r="N41">
        <f t="shared" si="21"/>
        <v>0</v>
      </c>
      <c r="O41">
        <f t="shared" si="22"/>
        <v>0</v>
      </c>
      <c r="P41">
        <f t="shared" si="23"/>
        <v>0</v>
      </c>
      <c r="Q41">
        <f t="shared" si="55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-1</v>
      </c>
      <c r="AB41">
        <f t="shared" si="32"/>
        <v>0</v>
      </c>
      <c r="AC41">
        <f t="shared" si="56"/>
        <v>0</v>
      </c>
      <c r="AD41">
        <f t="shared" si="57"/>
        <v>0</v>
      </c>
      <c r="AE41">
        <f t="shared" si="58"/>
        <v>0</v>
      </c>
      <c r="AF41">
        <f t="shared" si="59"/>
        <v>0</v>
      </c>
      <c r="AG41">
        <f t="shared" si="33"/>
        <v>0</v>
      </c>
      <c r="AH41">
        <f t="shared" si="60"/>
        <v>0</v>
      </c>
      <c r="AI41">
        <f t="shared" si="61"/>
        <v>0</v>
      </c>
      <c r="AJ41">
        <f t="shared" si="34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9.86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39</v>
      </c>
      <c r="BN41">
        <v>385723108</v>
      </c>
      <c r="BO41" t="s">
        <v>3</v>
      </c>
      <c r="BP41">
        <v>0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30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39</v>
      </c>
      <c r="CO41">
        <v>0</v>
      </c>
      <c r="CP41">
        <f t="shared" si="35"/>
        <v>0</v>
      </c>
      <c r="CQ41">
        <f t="shared" si="36"/>
        <v>0</v>
      </c>
      <c r="CR41">
        <f t="shared" si="62"/>
        <v>0</v>
      </c>
      <c r="CS41">
        <f t="shared" si="37"/>
        <v>0</v>
      </c>
      <c r="CT41">
        <f t="shared" si="38"/>
        <v>0</v>
      </c>
      <c r="CU41">
        <f t="shared" si="39"/>
        <v>0</v>
      </c>
      <c r="CV41">
        <f t="shared" si="40"/>
        <v>0</v>
      </c>
      <c r="CW41">
        <f t="shared" si="41"/>
        <v>0</v>
      </c>
      <c r="CX41">
        <f t="shared" si="42"/>
        <v>0</v>
      </c>
      <c r="CY41">
        <f t="shared" si="43"/>
        <v>0</v>
      </c>
      <c r="CZ41">
        <f t="shared" si="44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1010</v>
      </c>
      <c r="DV41" t="s">
        <v>31</v>
      </c>
      <c r="DW41" t="s">
        <v>31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385723273</v>
      </c>
      <c r="EF41">
        <v>30</v>
      </c>
      <c r="EG41" t="s">
        <v>25</v>
      </c>
      <c r="EH41">
        <v>0</v>
      </c>
      <c r="EI41" t="s">
        <v>3</v>
      </c>
      <c r="EJ41">
        <v>1</v>
      </c>
      <c r="EK41">
        <v>39</v>
      </c>
      <c r="EL41" t="s">
        <v>26</v>
      </c>
      <c r="EM41" t="s">
        <v>27</v>
      </c>
      <c r="EO41" t="s">
        <v>41</v>
      </c>
      <c r="EQ41">
        <v>1024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1929132435</v>
      </c>
      <c r="GG41">
        <v>2</v>
      </c>
      <c r="GH41">
        <v>1</v>
      </c>
      <c r="GI41">
        <v>5</v>
      </c>
      <c r="GJ41">
        <v>0</v>
      </c>
      <c r="GK41">
        <v>0</v>
      </c>
      <c r="GL41">
        <f t="shared" si="45"/>
        <v>0</v>
      </c>
      <c r="GM41">
        <f t="shared" si="46"/>
        <v>0</v>
      </c>
      <c r="GN41">
        <f t="shared" si="47"/>
        <v>0</v>
      </c>
      <c r="GO41">
        <f t="shared" si="48"/>
        <v>0</v>
      </c>
      <c r="GP41">
        <f t="shared" si="49"/>
        <v>0</v>
      </c>
      <c r="GR41">
        <v>0</v>
      </c>
      <c r="GS41">
        <v>3</v>
      </c>
      <c r="GT41">
        <v>0</v>
      </c>
      <c r="GU41" t="s">
        <v>3</v>
      </c>
      <c r="GV41">
        <f t="shared" si="50"/>
        <v>0</v>
      </c>
      <c r="GW41">
        <v>1</v>
      </c>
      <c r="GX41">
        <f t="shared" si="51"/>
        <v>0</v>
      </c>
      <c r="HA41">
        <v>0</v>
      </c>
      <c r="HB41">
        <v>0</v>
      </c>
      <c r="HC41">
        <f t="shared" si="52"/>
        <v>0</v>
      </c>
      <c r="HE41" t="s">
        <v>3</v>
      </c>
      <c r="HF41" t="s">
        <v>3</v>
      </c>
      <c r="HM41" t="s">
        <v>23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18</v>
      </c>
      <c r="B42" s="2">
        <v>1</v>
      </c>
      <c r="C42" s="2">
        <v>33</v>
      </c>
      <c r="D42" s="2"/>
      <c r="E42" s="2" t="s">
        <v>3</v>
      </c>
      <c r="F42" s="2" t="s">
        <v>49</v>
      </c>
      <c r="G42" s="2" t="s">
        <v>50</v>
      </c>
      <c r="H42" s="2" t="s">
        <v>44</v>
      </c>
      <c r="I42" s="2">
        <f>I34*J42</f>
        <v>0</v>
      </c>
      <c r="J42" s="2">
        <v>0</v>
      </c>
      <c r="K42" s="2">
        <v>0</v>
      </c>
      <c r="L42" s="2">
        <v>0</v>
      </c>
      <c r="M42" s="2">
        <v>0</v>
      </c>
      <c r="N42" s="2">
        <f t="shared" si="21"/>
        <v>0</v>
      </c>
      <c r="O42" s="2">
        <f t="shared" si="22"/>
        <v>0</v>
      </c>
      <c r="P42" s="2">
        <f t="shared" si="23"/>
        <v>0</v>
      </c>
      <c r="Q42" s="2">
        <f t="shared" si="55"/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-1</v>
      </c>
      <c r="AB42" s="2">
        <f t="shared" si="32"/>
        <v>0</v>
      </c>
      <c r="AC42" s="2">
        <f t="shared" si="56"/>
        <v>0</v>
      </c>
      <c r="AD42" s="2">
        <f t="shared" si="57"/>
        <v>0</v>
      </c>
      <c r="AE42" s="2">
        <f t="shared" si="58"/>
        <v>0</v>
      </c>
      <c r="AF42" s="2">
        <f t="shared" si="59"/>
        <v>0</v>
      </c>
      <c r="AG42" s="2">
        <f t="shared" si="33"/>
        <v>0</v>
      </c>
      <c r="AH42" s="2">
        <f t="shared" si="60"/>
        <v>0</v>
      </c>
      <c r="AI42" s="2">
        <f t="shared" si="61"/>
        <v>0</v>
      </c>
      <c r="AJ42" s="2">
        <f t="shared" si="34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103</v>
      </c>
      <c r="AU42" s="2">
        <v>60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39</v>
      </c>
      <c r="BN42" s="2">
        <v>385723108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103</v>
      </c>
      <c r="CA42" s="2">
        <v>60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 t="s">
        <v>39</v>
      </c>
      <c r="CO42" s="2">
        <v>0</v>
      </c>
      <c r="CP42" s="2">
        <f t="shared" si="35"/>
        <v>0</v>
      </c>
      <c r="CQ42" s="2">
        <f t="shared" si="36"/>
        <v>0</v>
      </c>
      <c r="CR42" s="2">
        <f t="shared" si="62"/>
        <v>0</v>
      </c>
      <c r="CS42" s="2">
        <f t="shared" si="37"/>
        <v>0</v>
      </c>
      <c r="CT42" s="2">
        <f t="shared" si="38"/>
        <v>0</v>
      </c>
      <c r="CU42" s="2">
        <f t="shared" si="39"/>
        <v>0</v>
      </c>
      <c r="CV42" s="2">
        <f t="shared" si="40"/>
        <v>0</v>
      </c>
      <c r="CW42" s="2">
        <f t="shared" si="41"/>
        <v>0</v>
      </c>
      <c r="CX42" s="2">
        <f t="shared" si="42"/>
        <v>0</v>
      </c>
      <c r="CY42" s="2">
        <f t="shared" si="43"/>
        <v>0</v>
      </c>
      <c r="CZ42" s="2">
        <f t="shared" si="44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44</v>
      </c>
      <c r="DW42" s="2" t="s">
        <v>44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385723273</v>
      </c>
      <c r="EF42" s="2">
        <v>30</v>
      </c>
      <c r="EG42" s="2" t="s">
        <v>25</v>
      </c>
      <c r="EH42" s="2">
        <v>0</v>
      </c>
      <c r="EI42" s="2" t="s">
        <v>3</v>
      </c>
      <c r="EJ42" s="2">
        <v>1</v>
      </c>
      <c r="EK42" s="2">
        <v>39</v>
      </c>
      <c r="EL42" s="2" t="s">
        <v>26</v>
      </c>
      <c r="EM42" s="2" t="s">
        <v>27</v>
      </c>
      <c r="EN42" s="2"/>
      <c r="EO42" s="2" t="s">
        <v>41</v>
      </c>
      <c r="EP42" s="2"/>
      <c r="EQ42" s="2">
        <v>1024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103</v>
      </c>
      <c r="FY42" s="2">
        <v>60</v>
      </c>
      <c r="FZ42" s="2"/>
      <c r="GA42" s="2" t="s">
        <v>3</v>
      </c>
      <c r="GB42" s="2"/>
      <c r="GC42" s="2"/>
      <c r="GD42" s="2">
        <v>1</v>
      </c>
      <c r="GE42" s="2"/>
      <c r="GF42" s="2">
        <v>-1774830696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45"/>
        <v>0</v>
      </c>
      <c r="GM42" s="2">
        <f t="shared" si="46"/>
        <v>0</v>
      </c>
      <c r="GN42" s="2">
        <f t="shared" si="47"/>
        <v>0</v>
      </c>
      <c r="GO42" s="2">
        <f t="shared" si="48"/>
        <v>0</v>
      </c>
      <c r="GP42" s="2">
        <f t="shared" si="49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0"/>
        <v>0</v>
      </c>
      <c r="GW42" s="2">
        <v>1</v>
      </c>
      <c r="GX42" s="2">
        <f t="shared" si="51"/>
        <v>0</v>
      </c>
      <c r="GY42" s="2"/>
      <c r="GZ42" s="2"/>
      <c r="HA42" s="2">
        <v>0</v>
      </c>
      <c r="HB42" s="2">
        <v>0</v>
      </c>
      <c r="HC42" s="2">
        <f t="shared" si="52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23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49</v>
      </c>
      <c r="E43" t="s">
        <v>3</v>
      </c>
      <c r="F43" t="s">
        <v>49</v>
      </c>
      <c r="G43" t="s">
        <v>50</v>
      </c>
      <c r="H43" t="s">
        <v>44</v>
      </c>
      <c r="I43">
        <f>I35*J43</f>
        <v>0</v>
      </c>
      <c r="J43">
        <v>0</v>
      </c>
      <c r="K43">
        <v>0</v>
      </c>
      <c r="L43">
        <v>0</v>
      </c>
      <c r="M43">
        <v>0</v>
      </c>
      <c r="N43">
        <f t="shared" si="21"/>
        <v>0</v>
      </c>
      <c r="O43">
        <f t="shared" si="22"/>
        <v>0</v>
      </c>
      <c r="P43">
        <f t="shared" si="23"/>
        <v>0</v>
      </c>
      <c r="Q43">
        <f t="shared" si="55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-1</v>
      </c>
      <c r="AB43">
        <f t="shared" si="32"/>
        <v>0</v>
      </c>
      <c r="AC43">
        <f t="shared" si="56"/>
        <v>0</v>
      </c>
      <c r="AD43">
        <f t="shared" si="57"/>
        <v>0</v>
      </c>
      <c r="AE43">
        <f t="shared" si="58"/>
        <v>0</v>
      </c>
      <c r="AF43">
        <f t="shared" si="59"/>
        <v>0</v>
      </c>
      <c r="AG43">
        <f t="shared" si="33"/>
        <v>0</v>
      </c>
      <c r="AH43">
        <f t="shared" si="60"/>
        <v>0</v>
      </c>
      <c r="AI43">
        <f t="shared" si="61"/>
        <v>0</v>
      </c>
      <c r="AJ43">
        <f t="shared" si="34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9.86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39</v>
      </c>
      <c r="BN43">
        <v>385723108</v>
      </c>
      <c r="BO43" t="s">
        <v>3</v>
      </c>
      <c r="BP43">
        <v>0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30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39</v>
      </c>
      <c r="CO43">
        <v>0</v>
      </c>
      <c r="CP43">
        <f t="shared" si="35"/>
        <v>0</v>
      </c>
      <c r="CQ43">
        <f t="shared" si="36"/>
        <v>0</v>
      </c>
      <c r="CR43">
        <f t="shared" si="62"/>
        <v>0</v>
      </c>
      <c r="CS43">
        <f t="shared" si="37"/>
        <v>0</v>
      </c>
      <c r="CT43">
        <f t="shared" si="38"/>
        <v>0</v>
      </c>
      <c r="CU43">
        <f t="shared" si="39"/>
        <v>0</v>
      </c>
      <c r="CV43">
        <f t="shared" si="40"/>
        <v>0</v>
      </c>
      <c r="CW43">
        <f t="shared" si="41"/>
        <v>0</v>
      </c>
      <c r="CX43">
        <f t="shared" si="42"/>
        <v>0</v>
      </c>
      <c r="CY43">
        <f t="shared" si="43"/>
        <v>0</v>
      </c>
      <c r="CZ43">
        <f t="shared" si="44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44</v>
      </c>
      <c r="DW43" t="s">
        <v>44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385723273</v>
      </c>
      <c r="EF43">
        <v>30</v>
      </c>
      <c r="EG43" t="s">
        <v>25</v>
      </c>
      <c r="EH43">
        <v>0</v>
      </c>
      <c r="EI43" t="s">
        <v>3</v>
      </c>
      <c r="EJ43">
        <v>1</v>
      </c>
      <c r="EK43">
        <v>39</v>
      </c>
      <c r="EL43" t="s">
        <v>26</v>
      </c>
      <c r="EM43" t="s">
        <v>27</v>
      </c>
      <c r="EO43" t="s">
        <v>41</v>
      </c>
      <c r="EQ43">
        <v>1024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-1774830696</v>
      </c>
      <c r="GG43">
        <v>2</v>
      </c>
      <c r="GH43">
        <v>1</v>
      </c>
      <c r="GI43">
        <v>5</v>
      </c>
      <c r="GJ43">
        <v>0</v>
      </c>
      <c r="GK43">
        <v>0</v>
      </c>
      <c r="GL43">
        <f t="shared" si="45"/>
        <v>0</v>
      </c>
      <c r="GM43">
        <f t="shared" si="46"/>
        <v>0</v>
      </c>
      <c r="GN43">
        <f t="shared" si="47"/>
        <v>0</v>
      </c>
      <c r="GO43">
        <f t="shared" si="48"/>
        <v>0</v>
      </c>
      <c r="GP43">
        <f t="shared" si="49"/>
        <v>0</v>
      </c>
      <c r="GR43">
        <v>0</v>
      </c>
      <c r="GS43">
        <v>3</v>
      </c>
      <c r="GT43">
        <v>0</v>
      </c>
      <c r="GU43" t="s">
        <v>3</v>
      </c>
      <c r="GV43">
        <f t="shared" si="50"/>
        <v>0</v>
      </c>
      <c r="GW43">
        <v>1</v>
      </c>
      <c r="GX43">
        <f t="shared" si="51"/>
        <v>0</v>
      </c>
      <c r="HA43">
        <v>0</v>
      </c>
      <c r="HB43">
        <v>0</v>
      </c>
      <c r="HC43">
        <f t="shared" si="52"/>
        <v>0</v>
      </c>
      <c r="HE43" t="s">
        <v>3</v>
      </c>
      <c r="HF43" t="s">
        <v>3</v>
      </c>
      <c r="HM43" t="s">
        <v>23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18</v>
      </c>
      <c r="B44" s="2">
        <v>1</v>
      </c>
      <c r="C44" s="2">
        <v>34</v>
      </c>
      <c r="D44" s="2"/>
      <c r="E44" s="2" t="s">
        <v>3</v>
      </c>
      <c r="F44" s="2" t="s">
        <v>51</v>
      </c>
      <c r="G44" s="2" t="s">
        <v>52</v>
      </c>
      <c r="H44" s="2" t="s">
        <v>31</v>
      </c>
      <c r="I44" s="2">
        <f>I34*J44</f>
        <v>0</v>
      </c>
      <c r="J44" s="2">
        <v>0</v>
      </c>
      <c r="K44" s="2">
        <v>0</v>
      </c>
      <c r="L44" s="2">
        <v>0</v>
      </c>
      <c r="M44" s="2">
        <v>0</v>
      </c>
      <c r="N44" s="2">
        <f t="shared" si="21"/>
        <v>0</v>
      </c>
      <c r="O44" s="2">
        <f t="shared" si="22"/>
        <v>0</v>
      </c>
      <c r="P44" s="2">
        <f t="shared" si="23"/>
        <v>0</v>
      </c>
      <c r="Q44" s="2">
        <f t="shared" si="55"/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-1</v>
      </c>
      <c r="AB44" s="2">
        <f t="shared" si="32"/>
        <v>0</v>
      </c>
      <c r="AC44" s="2">
        <f t="shared" si="56"/>
        <v>0</v>
      </c>
      <c r="AD44" s="2">
        <f t="shared" si="57"/>
        <v>0</v>
      </c>
      <c r="AE44" s="2">
        <f t="shared" si="58"/>
        <v>0</v>
      </c>
      <c r="AF44" s="2">
        <f t="shared" si="59"/>
        <v>0</v>
      </c>
      <c r="AG44" s="2">
        <f t="shared" si="33"/>
        <v>0</v>
      </c>
      <c r="AH44" s="2">
        <f t="shared" si="60"/>
        <v>0</v>
      </c>
      <c r="AI44" s="2">
        <f t="shared" si="61"/>
        <v>0</v>
      </c>
      <c r="AJ44" s="2">
        <f t="shared" si="34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103</v>
      </c>
      <c r="AU44" s="2">
        <v>60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3</v>
      </c>
      <c r="BK44" s="2"/>
      <c r="BL44" s="2"/>
      <c r="BM44" s="2">
        <v>39</v>
      </c>
      <c r="BN44" s="2">
        <v>385723108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103</v>
      </c>
      <c r="CA44" s="2">
        <v>60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 t="s">
        <v>39</v>
      </c>
      <c r="CO44" s="2">
        <v>0</v>
      </c>
      <c r="CP44" s="2">
        <f t="shared" si="35"/>
        <v>0</v>
      </c>
      <c r="CQ44" s="2">
        <f t="shared" si="36"/>
        <v>0</v>
      </c>
      <c r="CR44" s="2">
        <f t="shared" si="62"/>
        <v>0</v>
      </c>
      <c r="CS44" s="2">
        <f t="shared" si="37"/>
        <v>0</v>
      </c>
      <c r="CT44" s="2">
        <f t="shared" si="38"/>
        <v>0</v>
      </c>
      <c r="CU44" s="2">
        <f t="shared" si="39"/>
        <v>0</v>
      </c>
      <c r="CV44" s="2">
        <f t="shared" si="40"/>
        <v>0</v>
      </c>
      <c r="CW44" s="2">
        <f t="shared" si="41"/>
        <v>0</v>
      </c>
      <c r="CX44" s="2">
        <f t="shared" si="42"/>
        <v>0</v>
      </c>
      <c r="CY44" s="2">
        <f t="shared" si="43"/>
        <v>0</v>
      </c>
      <c r="CZ44" s="2">
        <f t="shared" si="44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1010</v>
      </c>
      <c r="DV44" s="2" t="s">
        <v>31</v>
      </c>
      <c r="DW44" s="2" t="s">
        <v>31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385723273</v>
      </c>
      <c r="EF44" s="2">
        <v>30</v>
      </c>
      <c r="EG44" s="2" t="s">
        <v>25</v>
      </c>
      <c r="EH44" s="2">
        <v>0</v>
      </c>
      <c r="EI44" s="2" t="s">
        <v>3</v>
      </c>
      <c r="EJ44" s="2">
        <v>1</v>
      </c>
      <c r="EK44" s="2">
        <v>39</v>
      </c>
      <c r="EL44" s="2" t="s">
        <v>26</v>
      </c>
      <c r="EM44" s="2" t="s">
        <v>27</v>
      </c>
      <c r="EN44" s="2"/>
      <c r="EO44" s="2" t="s">
        <v>41</v>
      </c>
      <c r="EP44" s="2"/>
      <c r="EQ44" s="2">
        <v>1024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103</v>
      </c>
      <c r="FY44" s="2">
        <v>60</v>
      </c>
      <c r="FZ44" s="2"/>
      <c r="GA44" s="2" t="s">
        <v>3</v>
      </c>
      <c r="GB44" s="2"/>
      <c r="GC44" s="2"/>
      <c r="GD44" s="2">
        <v>1</v>
      </c>
      <c r="GE44" s="2"/>
      <c r="GF44" s="2">
        <v>1014892448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45"/>
        <v>0</v>
      </c>
      <c r="GM44" s="2">
        <f t="shared" si="46"/>
        <v>0</v>
      </c>
      <c r="GN44" s="2">
        <f t="shared" si="47"/>
        <v>0</v>
      </c>
      <c r="GO44" s="2">
        <f t="shared" si="48"/>
        <v>0</v>
      </c>
      <c r="GP44" s="2">
        <f t="shared" si="49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0"/>
        <v>0</v>
      </c>
      <c r="GW44" s="2">
        <v>1</v>
      </c>
      <c r="GX44" s="2">
        <f t="shared" si="51"/>
        <v>0</v>
      </c>
      <c r="GY44" s="2"/>
      <c r="GZ44" s="2"/>
      <c r="HA44" s="2">
        <v>0</v>
      </c>
      <c r="HB44" s="2">
        <v>0</v>
      </c>
      <c r="HC44" s="2">
        <f t="shared" si="52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23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50</v>
      </c>
      <c r="E45" t="s">
        <v>3</v>
      </c>
      <c r="F45" t="s">
        <v>51</v>
      </c>
      <c r="G45" t="s">
        <v>52</v>
      </c>
      <c r="H45" t="s">
        <v>31</v>
      </c>
      <c r="I45">
        <f>I35*J45</f>
        <v>0</v>
      </c>
      <c r="J45">
        <v>0</v>
      </c>
      <c r="K45">
        <v>0</v>
      </c>
      <c r="L45">
        <v>0</v>
      </c>
      <c r="M45">
        <v>0</v>
      </c>
      <c r="N45">
        <f t="shared" si="21"/>
        <v>0</v>
      </c>
      <c r="O45">
        <f t="shared" si="22"/>
        <v>0</v>
      </c>
      <c r="P45">
        <f t="shared" si="23"/>
        <v>0</v>
      </c>
      <c r="Q45">
        <f t="shared" si="55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-1</v>
      </c>
      <c r="AB45">
        <f t="shared" si="32"/>
        <v>0</v>
      </c>
      <c r="AC45">
        <f t="shared" si="56"/>
        <v>0</v>
      </c>
      <c r="AD45">
        <f t="shared" si="57"/>
        <v>0</v>
      </c>
      <c r="AE45">
        <f t="shared" si="58"/>
        <v>0</v>
      </c>
      <c r="AF45">
        <f t="shared" si="59"/>
        <v>0</v>
      </c>
      <c r="AG45">
        <f t="shared" si="33"/>
        <v>0</v>
      </c>
      <c r="AH45">
        <f t="shared" si="60"/>
        <v>0</v>
      </c>
      <c r="AI45">
        <f t="shared" si="61"/>
        <v>0</v>
      </c>
      <c r="AJ45">
        <f t="shared" si="34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9.86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39</v>
      </c>
      <c r="BN45">
        <v>385723108</v>
      </c>
      <c r="BO45" t="s">
        <v>3</v>
      </c>
      <c r="BP45">
        <v>0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30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39</v>
      </c>
      <c r="CO45">
        <v>0</v>
      </c>
      <c r="CP45">
        <f t="shared" si="35"/>
        <v>0</v>
      </c>
      <c r="CQ45">
        <f t="shared" si="36"/>
        <v>0</v>
      </c>
      <c r="CR45">
        <f t="shared" si="62"/>
        <v>0</v>
      </c>
      <c r="CS45">
        <f t="shared" si="37"/>
        <v>0</v>
      </c>
      <c r="CT45">
        <f t="shared" si="38"/>
        <v>0</v>
      </c>
      <c r="CU45">
        <f t="shared" si="39"/>
        <v>0</v>
      </c>
      <c r="CV45">
        <f t="shared" si="40"/>
        <v>0</v>
      </c>
      <c r="CW45">
        <f t="shared" si="41"/>
        <v>0</v>
      </c>
      <c r="CX45">
        <f t="shared" si="42"/>
        <v>0</v>
      </c>
      <c r="CY45">
        <f t="shared" si="43"/>
        <v>0</v>
      </c>
      <c r="CZ45">
        <f t="shared" si="44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1010</v>
      </c>
      <c r="DV45" t="s">
        <v>31</v>
      </c>
      <c r="DW45" t="s">
        <v>31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385723273</v>
      </c>
      <c r="EF45">
        <v>30</v>
      </c>
      <c r="EG45" t="s">
        <v>25</v>
      </c>
      <c r="EH45">
        <v>0</v>
      </c>
      <c r="EI45" t="s">
        <v>3</v>
      </c>
      <c r="EJ45">
        <v>1</v>
      </c>
      <c r="EK45">
        <v>39</v>
      </c>
      <c r="EL45" t="s">
        <v>26</v>
      </c>
      <c r="EM45" t="s">
        <v>27</v>
      </c>
      <c r="EO45" t="s">
        <v>41</v>
      </c>
      <c r="EQ45">
        <v>1024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1014892448</v>
      </c>
      <c r="GG45">
        <v>2</v>
      </c>
      <c r="GH45">
        <v>1</v>
      </c>
      <c r="GI45">
        <v>5</v>
      </c>
      <c r="GJ45">
        <v>0</v>
      </c>
      <c r="GK45">
        <v>0</v>
      </c>
      <c r="GL45">
        <f t="shared" si="45"/>
        <v>0</v>
      </c>
      <c r="GM45">
        <f t="shared" si="46"/>
        <v>0</v>
      </c>
      <c r="GN45">
        <f t="shared" si="47"/>
        <v>0</v>
      </c>
      <c r="GO45">
        <f t="shared" si="48"/>
        <v>0</v>
      </c>
      <c r="GP45">
        <f t="shared" si="49"/>
        <v>0</v>
      </c>
      <c r="GR45">
        <v>0</v>
      </c>
      <c r="GS45">
        <v>3</v>
      </c>
      <c r="GT45">
        <v>0</v>
      </c>
      <c r="GU45" t="s">
        <v>3</v>
      </c>
      <c r="GV45">
        <f t="shared" si="50"/>
        <v>0</v>
      </c>
      <c r="GW45">
        <v>1</v>
      </c>
      <c r="GX45">
        <f t="shared" si="51"/>
        <v>0</v>
      </c>
      <c r="HA45">
        <v>0</v>
      </c>
      <c r="HB45">
        <v>0</v>
      </c>
      <c r="HC45">
        <f t="shared" si="52"/>
        <v>0</v>
      </c>
      <c r="HE45" t="s">
        <v>3</v>
      </c>
      <c r="HF45" t="s">
        <v>3</v>
      </c>
      <c r="HM45" t="s">
        <v>23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18</v>
      </c>
      <c r="B46" s="2">
        <v>1</v>
      </c>
      <c r="C46" s="2">
        <v>35</v>
      </c>
      <c r="D46" s="2"/>
      <c r="E46" s="2" t="s">
        <v>3</v>
      </c>
      <c r="F46" s="2" t="s">
        <v>53</v>
      </c>
      <c r="G46" s="2" t="s">
        <v>54</v>
      </c>
      <c r="H46" s="2" t="s">
        <v>31</v>
      </c>
      <c r="I46" s="2">
        <f>I34*J46</f>
        <v>0</v>
      </c>
      <c r="J46" s="2">
        <v>0</v>
      </c>
      <c r="K46" s="2">
        <v>0</v>
      </c>
      <c r="L46" s="2">
        <v>0</v>
      </c>
      <c r="M46" s="2">
        <v>0</v>
      </c>
      <c r="N46" s="2">
        <f t="shared" si="21"/>
        <v>0</v>
      </c>
      <c r="O46" s="2">
        <f t="shared" si="22"/>
        <v>0</v>
      </c>
      <c r="P46" s="2">
        <f t="shared" si="23"/>
        <v>0</v>
      </c>
      <c r="Q46" s="2">
        <f t="shared" si="55"/>
        <v>0</v>
      </c>
      <c r="R46" s="2">
        <f t="shared" si="24"/>
        <v>0</v>
      </c>
      <c r="S46" s="2">
        <f t="shared" si="25"/>
        <v>0</v>
      </c>
      <c r="T46" s="2">
        <f t="shared" si="26"/>
        <v>0</v>
      </c>
      <c r="U46" s="2">
        <f t="shared" si="27"/>
        <v>0</v>
      </c>
      <c r="V46" s="2">
        <f t="shared" si="28"/>
        <v>0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-1</v>
      </c>
      <c r="AB46" s="2">
        <f t="shared" si="32"/>
        <v>0</v>
      </c>
      <c r="AC46" s="2">
        <f t="shared" si="56"/>
        <v>0</v>
      </c>
      <c r="AD46" s="2">
        <f t="shared" si="57"/>
        <v>0</v>
      </c>
      <c r="AE46" s="2">
        <f t="shared" si="58"/>
        <v>0</v>
      </c>
      <c r="AF46" s="2">
        <f t="shared" si="59"/>
        <v>0</v>
      </c>
      <c r="AG46" s="2">
        <f t="shared" si="33"/>
        <v>0</v>
      </c>
      <c r="AH46" s="2">
        <f t="shared" si="60"/>
        <v>0</v>
      </c>
      <c r="AI46" s="2">
        <f t="shared" si="61"/>
        <v>0</v>
      </c>
      <c r="AJ46" s="2">
        <f t="shared" si="34"/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103</v>
      </c>
      <c r="AU46" s="2">
        <v>60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3</v>
      </c>
      <c r="BK46" s="2"/>
      <c r="BL46" s="2"/>
      <c r="BM46" s="2">
        <v>39</v>
      </c>
      <c r="BN46" s="2">
        <v>385723108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103</v>
      </c>
      <c r="CA46" s="2">
        <v>60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 t="s">
        <v>39</v>
      </c>
      <c r="CO46" s="2">
        <v>0</v>
      </c>
      <c r="CP46" s="2">
        <f t="shared" si="35"/>
        <v>0</v>
      </c>
      <c r="CQ46" s="2">
        <f t="shared" si="36"/>
        <v>0</v>
      </c>
      <c r="CR46" s="2">
        <f t="shared" si="62"/>
        <v>0</v>
      </c>
      <c r="CS46" s="2">
        <f t="shared" si="37"/>
        <v>0</v>
      </c>
      <c r="CT46" s="2">
        <f t="shared" si="38"/>
        <v>0</v>
      </c>
      <c r="CU46" s="2">
        <f t="shared" si="39"/>
        <v>0</v>
      </c>
      <c r="CV46" s="2">
        <f t="shared" si="40"/>
        <v>0</v>
      </c>
      <c r="CW46" s="2">
        <f t="shared" si="41"/>
        <v>0</v>
      </c>
      <c r="CX46" s="2">
        <f t="shared" si="42"/>
        <v>0</v>
      </c>
      <c r="CY46" s="2">
        <f t="shared" si="43"/>
        <v>0</v>
      </c>
      <c r="CZ46" s="2">
        <f t="shared" si="44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1010</v>
      </c>
      <c r="DV46" s="2" t="s">
        <v>31</v>
      </c>
      <c r="DW46" s="2" t="s">
        <v>31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385723273</v>
      </c>
      <c r="EF46" s="2">
        <v>30</v>
      </c>
      <c r="EG46" s="2" t="s">
        <v>25</v>
      </c>
      <c r="EH46" s="2">
        <v>0</v>
      </c>
      <c r="EI46" s="2" t="s">
        <v>3</v>
      </c>
      <c r="EJ46" s="2">
        <v>1</v>
      </c>
      <c r="EK46" s="2">
        <v>39</v>
      </c>
      <c r="EL46" s="2" t="s">
        <v>26</v>
      </c>
      <c r="EM46" s="2" t="s">
        <v>27</v>
      </c>
      <c r="EN46" s="2"/>
      <c r="EO46" s="2" t="s">
        <v>41</v>
      </c>
      <c r="EP46" s="2"/>
      <c r="EQ46" s="2">
        <v>1024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103</v>
      </c>
      <c r="FY46" s="2">
        <v>60</v>
      </c>
      <c r="FZ46" s="2"/>
      <c r="GA46" s="2" t="s">
        <v>3</v>
      </c>
      <c r="GB46" s="2"/>
      <c r="GC46" s="2"/>
      <c r="GD46" s="2">
        <v>1</v>
      </c>
      <c r="GE46" s="2"/>
      <c r="GF46" s="2">
        <v>-1071972184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45"/>
        <v>0</v>
      </c>
      <c r="GM46" s="2">
        <f t="shared" si="46"/>
        <v>0</v>
      </c>
      <c r="GN46" s="2">
        <f t="shared" si="47"/>
        <v>0</v>
      </c>
      <c r="GO46" s="2">
        <f t="shared" si="48"/>
        <v>0</v>
      </c>
      <c r="GP46" s="2">
        <f t="shared" si="49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0"/>
        <v>0</v>
      </c>
      <c r="GW46" s="2">
        <v>1</v>
      </c>
      <c r="GX46" s="2">
        <f t="shared" si="51"/>
        <v>0</v>
      </c>
      <c r="GY46" s="2"/>
      <c r="GZ46" s="2"/>
      <c r="HA46" s="2">
        <v>0</v>
      </c>
      <c r="HB46" s="2">
        <v>0</v>
      </c>
      <c r="HC46" s="2">
        <f t="shared" si="52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23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18</v>
      </c>
      <c r="B47">
        <v>1</v>
      </c>
      <c r="C47">
        <v>51</v>
      </c>
      <c r="E47" t="s">
        <v>3</v>
      </c>
      <c r="F47" t="s">
        <v>53</v>
      </c>
      <c r="G47" t="s">
        <v>54</v>
      </c>
      <c r="H47" t="s">
        <v>31</v>
      </c>
      <c r="I47">
        <f>I35*J47</f>
        <v>0</v>
      </c>
      <c r="J47">
        <v>0</v>
      </c>
      <c r="K47">
        <v>0</v>
      </c>
      <c r="L47">
        <v>0</v>
      </c>
      <c r="M47">
        <v>0</v>
      </c>
      <c r="N47">
        <f t="shared" si="21"/>
        <v>0</v>
      </c>
      <c r="O47">
        <f t="shared" si="22"/>
        <v>0</v>
      </c>
      <c r="P47">
        <f t="shared" si="23"/>
        <v>0</v>
      </c>
      <c r="Q47">
        <f t="shared" si="55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-1</v>
      </c>
      <c r="AB47">
        <f t="shared" si="32"/>
        <v>0</v>
      </c>
      <c r="AC47">
        <f t="shared" si="56"/>
        <v>0</v>
      </c>
      <c r="AD47">
        <f t="shared" si="57"/>
        <v>0</v>
      </c>
      <c r="AE47">
        <f t="shared" si="58"/>
        <v>0</v>
      </c>
      <c r="AF47">
        <f t="shared" si="59"/>
        <v>0</v>
      </c>
      <c r="AG47">
        <f t="shared" si="33"/>
        <v>0</v>
      </c>
      <c r="AH47">
        <f t="shared" si="60"/>
        <v>0</v>
      </c>
      <c r="AI47">
        <f t="shared" si="61"/>
        <v>0</v>
      </c>
      <c r="AJ47">
        <f t="shared" si="34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9.86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39</v>
      </c>
      <c r="BN47">
        <v>385723108</v>
      </c>
      <c r="BO47" t="s">
        <v>3</v>
      </c>
      <c r="BP47">
        <v>0</v>
      </c>
      <c r="BQ47">
        <v>30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30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39</v>
      </c>
      <c r="CO47">
        <v>0</v>
      </c>
      <c r="CP47">
        <f t="shared" si="35"/>
        <v>0</v>
      </c>
      <c r="CQ47">
        <f t="shared" si="36"/>
        <v>0</v>
      </c>
      <c r="CR47">
        <f t="shared" si="62"/>
        <v>0</v>
      </c>
      <c r="CS47">
        <f t="shared" si="37"/>
        <v>0</v>
      </c>
      <c r="CT47">
        <f t="shared" si="38"/>
        <v>0</v>
      </c>
      <c r="CU47">
        <f t="shared" si="39"/>
        <v>0</v>
      </c>
      <c r="CV47">
        <f t="shared" si="40"/>
        <v>0</v>
      </c>
      <c r="CW47">
        <f t="shared" si="41"/>
        <v>0</v>
      </c>
      <c r="CX47">
        <f t="shared" si="42"/>
        <v>0</v>
      </c>
      <c r="CY47">
        <f t="shared" si="43"/>
        <v>0</v>
      </c>
      <c r="CZ47">
        <f t="shared" si="44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1010</v>
      </c>
      <c r="DV47" t="s">
        <v>31</v>
      </c>
      <c r="DW47" t="s">
        <v>31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385723273</v>
      </c>
      <c r="EF47">
        <v>30</v>
      </c>
      <c r="EG47" t="s">
        <v>25</v>
      </c>
      <c r="EH47">
        <v>0</v>
      </c>
      <c r="EI47" t="s">
        <v>3</v>
      </c>
      <c r="EJ47">
        <v>1</v>
      </c>
      <c r="EK47">
        <v>39</v>
      </c>
      <c r="EL47" t="s">
        <v>26</v>
      </c>
      <c r="EM47" t="s">
        <v>27</v>
      </c>
      <c r="EO47" t="s">
        <v>41</v>
      </c>
      <c r="EQ47">
        <v>1024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-1071972184</v>
      </c>
      <c r="GG47">
        <v>2</v>
      </c>
      <c r="GH47">
        <v>1</v>
      </c>
      <c r="GI47">
        <v>5</v>
      </c>
      <c r="GJ47">
        <v>0</v>
      </c>
      <c r="GK47">
        <v>0</v>
      </c>
      <c r="GL47">
        <f t="shared" si="45"/>
        <v>0</v>
      </c>
      <c r="GM47">
        <f t="shared" si="46"/>
        <v>0</v>
      </c>
      <c r="GN47">
        <f t="shared" si="47"/>
        <v>0</v>
      </c>
      <c r="GO47">
        <f t="shared" si="48"/>
        <v>0</v>
      </c>
      <c r="GP47">
        <f t="shared" si="49"/>
        <v>0</v>
      </c>
      <c r="GR47">
        <v>0</v>
      </c>
      <c r="GS47">
        <v>3</v>
      </c>
      <c r="GT47">
        <v>0</v>
      </c>
      <c r="GU47" t="s">
        <v>3</v>
      </c>
      <c r="GV47">
        <f t="shared" si="50"/>
        <v>0</v>
      </c>
      <c r="GW47">
        <v>1</v>
      </c>
      <c r="GX47">
        <f t="shared" si="51"/>
        <v>0</v>
      </c>
      <c r="HA47">
        <v>0</v>
      </c>
      <c r="HB47">
        <v>0</v>
      </c>
      <c r="HC47">
        <f t="shared" si="52"/>
        <v>0</v>
      </c>
      <c r="HE47" t="s">
        <v>3</v>
      </c>
      <c r="HF47" t="s">
        <v>3</v>
      </c>
      <c r="HM47" t="s">
        <v>23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18</v>
      </c>
      <c r="B48" s="2">
        <v>1</v>
      </c>
      <c r="C48" s="2">
        <v>36</v>
      </c>
      <c r="D48" s="2"/>
      <c r="E48" s="2" t="s">
        <v>3</v>
      </c>
      <c r="F48" s="2" t="s">
        <v>55</v>
      </c>
      <c r="G48" s="2" t="s">
        <v>56</v>
      </c>
      <c r="H48" s="2" t="s">
        <v>31</v>
      </c>
      <c r="I48" s="2">
        <f>I34*J48</f>
        <v>0</v>
      </c>
      <c r="J48" s="2">
        <v>0</v>
      </c>
      <c r="K48" s="2">
        <v>0</v>
      </c>
      <c r="L48" s="2">
        <v>0</v>
      </c>
      <c r="M48" s="2">
        <v>0</v>
      </c>
      <c r="N48" s="2">
        <f t="shared" si="21"/>
        <v>0</v>
      </c>
      <c r="O48" s="2">
        <f t="shared" si="22"/>
        <v>0</v>
      </c>
      <c r="P48" s="2">
        <f t="shared" si="23"/>
        <v>0</v>
      </c>
      <c r="Q48" s="2">
        <f t="shared" si="55"/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-1</v>
      </c>
      <c r="AB48" s="2">
        <f t="shared" si="32"/>
        <v>0</v>
      </c>
      <c r="AC48" s="2">
        <f t="shared" si="56"/>
        <v>0</v>
      </c>
      <c r="AD48" s="2">
        <f t="shared" si="57"/>
        <v>0</v>
      </c>
      <c r="AE48" s="2">
        <f t="shared" si="58"/>
        <v>0</v>
      </c>
      <c r="AF48" s="2">
        <f t="shared" si="59"/>
        <v>0</v>
      </c>
      <c r="AG48" s="2">
        <f t="shared" si="33"/>
        <v>0</v>
      </c>
      <c r="AH48" s="2">
        <f t="shared" si="60"/>
        <v>0</v>
      </c>
      <c r="AI48" s="2">
        <f t="shared" si="61"/>
        <v>0</v>
      </c>
      <c r="AJ48" s="2">
        <f t="shared" si="34"/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103</v>
      </c>
      <c r="AU48" s="2">
        <v>60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3</v>
      </c>
      <c r="BK48" s="2"/>
      <c r="BL48" s="2"/>
      <c r="BM48" s="2">
        <v>39</v>
      </c>
      <c r="BN48" s="2">
        <v>385723108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103</v>
      </c>
      <c r="CA48" s="2">
        <v>60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 t="s">
        <v>39</v>
      </c>
      <c r="CO48" s="2">
        <v>0</v>
      </c>
      <c r="CP48" s="2">
        <f t="shared" si="35"/>
        <v>0</v>
      </c>
      <c r="CQ48" s="2">
        <f t="shared" si="36"/>
        <v>0</v>
      </c>
      <c r="CR48" s="2">
        <f t="shared" si="62"/>
        <v>0</v>
      </c>
      <c r="CS48" s="2">
        <f t="shared" si="37"/>
        <v>0</v>
      </c>
      <c r="CT48" s="2">
        <f t="shared" si="38"/>
        <v>0</v>
      </c>
      <c r="CU48" s="2">
        <f t="shared" si="39"/>
        <v>0</v>
      </c>
      <c r="CV48" s="2">
        <f t="shared" si="40"/>
        <v>0</v>
      </c>
      <c r="CW48" s="2">
        <f t="shared" si="41"/>
        <v>0</v>
      </c>
      <c r="CX48" s="2">
        <f t="shared" si="42"/>
        <v>0</v>
      </c>
      <c r="CY48" s="2">
        <f t="shared" si="43"/>
        <v>0</v>
      </c>
      <c r="CZ48" s="2">
        <f t="shared" si="44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1010</v>
      </c>
      <c r="DV48" s="2" t="s">
        <v>31</v>
      </c>
      <c r="DW48" s="2" t="s">
        <v>31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385723273</v>
      </c>
      <c r="EF48" s="2">
        <v>30</v>
      </c>
      <c r="EG48" s="2" t="s">
        <v>25</v>
      </c>
      <c r="EH48" s="2">
        <v>0</v>
      </c>
      <c r="EI48" s="2" t="s">
        <v>3</v>
      </c>
      <c r="EJ48" s="2">
        <v>1</v>
      </c>
      <c r="EK48" s="2">
        <v>39</v>
      </c>
      <c r="EL48" s="2" t="s">
        <v>26</v>
      </c>
      <c r="EM48" s="2" t="s">
        <v>27</v>
      </c>
      <c r="EN48" s="2"/>
      <c r="EO48" s="2" t="s">
        <v>41</v>
      </c>
      <c r="EP48" s="2"/>
      <c r="EQ48" s="2">
        <v>1024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103</v>
      </c>
      <c r="FY48" s="2">
        <v>60</v>
      </c>
      <c r="FZ48" s="2"/>
      <c r="GA48" s="2" t="s">
        <v>3</v>
      </c>
      <c r="GB48" s="2"/>
      <c r="GC48" s="2"/>
      <c r="GD48" s="2">
        <v>1</v>
      </c>
      <c r="GE48" s="2"/>
      <c r="GF48" s="2">
        <v>2031457897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45"/>
        <v>0</v>
      </c>
      <c r="GM48" s="2">
        <f t="shared" si="46"/>
        <v>0</v>
      </c>
      <c r="GN48" s="2">
        <f t="shared" si="47"/>
        <v>0</v>
      </c>
      <c r="GO48" s="2">
        <f t="shared" si="48"/>
        <v>0</v>
      </c>
      <c r="GP48" s="2">
        <f t="shared" si="49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0"/>
        <v>0</v>
      </c>
      <c r="GW48" s="2">
        <v>1</v>
      </c>
      <c r="GX48" s="2">
        <f t="shared" si="51"/>
        <v>0</v>
      </c>
      <c r="GY48" s="2"/>
      <c r="GZ48" s="2"/>
      <c r="HA48" s="2">
        <v>0</v>
      </c>
      <c r="HB48" s="2">
        <v>0</v>
      </c>
      <c r="HC48" s="2">
        <f t="shared" si="52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23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C49">
        <v>52</v>
      </c>
      <c r="E49" t="s">
        <v>3</v>
      </c>
      <c r="F49" t="s">
        <v>55</v>
      </c>
      <c r="G49" t="s">
        <v>56</v>
      </c>
      <c r="H49" t="s">
        <v>31</v>
      </c>
      <c r="I49">
        <f>I35*J49</f>
        <v>0</v>
      </c>
      <c r="J49">
        <v>0</v>
      </c>
      <c r="K49">
        <v>0</v>
      </c>
      <c r="L49">
        <v>0</v>
      </c>
      <c r="M49">
        <v>0</v>
      </c>
      <c r="N49">
        <f t="shared" si="21"/>
        <v>0</v>
      </c>
      <c r="O49">
        <f t="shared" si="22"/>
        <v>0</v>
      </c>
      <c r="P49">
        <f t="shared" si="23"/>
        <v>0</v>
      </c>
      <c r="Q49">
        <f t="shared" si="55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-1</v>
      </c>
      <c r="AB49">
        <f t="shared" si="32"/>
        <v>0</v>
      </c>
      <c r="AC49">
        <f t="shared" si="56"/>
        <v>0</v>
      </c>
      <c r="AD49">
        <f t="shared" si="57"/>
        <v>0</v>
      </c>
      <c r="AE49">
        <f t="shared" si="58"/>
        <v>0</v>
      </c>
      <c r="AF49">
        <f t="shared" si="59"/>
        <v>0</v>
      </c>
      <c r="AG49">
        <f t="shared" si="33"/>
        <v>0</v>
      </c>
      <c r="AH49">
        <f t="shared" si="60"/>
        <v>0</v>
      </c>
      <c r="AI49">
        <f t="shared" si="61"/>
        <v>0</v>
      </c>
      <c r="AJ49">
        <f t="shared" si="34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9.86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39</v>
      </c>
      <c r="BN49">
        <v>385723108</v>
      </c>
      <c r="BO49" t="s">
        <v>3</v>
      </c>
      <c r="BP49">
        <v>0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30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39</v>
      </c>
      <c r="CO49">
        <v>0</v>
      </c>
      <c r="CP49">
        <f t="shared" si="35"/>
        <v>0</v>
      </c>
      <c r="CQ49">
        <f t="shared" si="36"/>
        <v>0</v>
      </c>
      <c r="CR49">
        <f t="shared" si="62"/>
        <v>0</v>
      </c>
      <c r="CS49">
        <f t="shared" si="37"/>
        <v>0</v>
      </c>
      <c r="CT49">
        <f t="shared" si="38"/>
        <v>0</v>
      </c>
      <c r="CU49">
        <f t="shared" si="39"/>
        <v>0</v>
      </c>
      <c r="CV49">
        <f t="shared" si="40"/>
        <v>0</v>
      </c>
      <c r="CW49">
        <f t="shared" si="41"/>
        <v>0</v>
      </c>
      <c r="CX49">
        <f t="shared" si="42"/>
        <v>0</v>
      </c>
      <c r="CY49">
        <f t="shared" si="43"/>
        <v>0</v>
      </c>
      <c r="CZ49">
        <f t="shared" si="44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1010</v>
      </c>
      <c r="DV49" t="s">
        <v>31</v>
      </c>
      <c r="DW49" t="s">
        <v>31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385723273</v>
      </c>
      <c r="EF49">
        <v>30</v>
      </c>
      <c r="EG49" t="s">
        <v>25</v>
      </c>
      <c r="EH49">
        <v>0</v>
      </c>
      <c r="EI49" t="s">
        <v>3</v>
      </c>
      <c r="EJ49">
        <v>1</v>
      </c>
      <c r="EK49">
        <v>39</v>
      </c>
      <c r="EL49" t="s">
        <v>26</v>
      </c>
      <c r="EM49" t="s">
        <v>27</v>
      </c>
      <c r="EO49" t="s">
        <v>41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2031457897</v>
      </c>
      <c r="GG49">
        <v>2</v>
      </c>
      <c r="GH49">
        <v>1</v>
      </c>
      <c r="GI49">
        <v>5</v>
      </c>
      <c r="GJ49">
        <v>0</v>
      </c>
      <c r="GK49">
        <v>0</v>
      </c>
      <c r="GL49">
        <f t="shared" si="45"/>
        <v>0</v>
      </c>
      <c r="GM49">
        <f t="shared" si="46"/>
        <v>0</v>
      </c>
      <c r="GN49">
        <f t="shared" si="47"/>
        <v>0</v>
      </c>
      <c r="GO49">
        <f t="shared" si="48"/>
        <v>0</v>
      </c>
      <c r="GP49">
        <f t="shared" si="49"/>
        <v>0</v>
      </c>
      <c r="GR49">
        <v>0</v>
      </c>
      <c r="GS49">
        <v>3</v>
      </c>
      <c r="GT49">
        <v>0</v>
      </c>
      <c r="GU49" t="s">
        <v>3</v>
      </c>
      <c r="GV49">
        <f t="shared" si="50"/>
        <v>0</v>
      </c>
      <c r="GW49">
        <v>1</v>
      </c>
      <c r="GX49">
        <f t="shared" si="51"/>
        <v>0</v>
      </c>
      <c r="HA49">
        <v>0</v>
      </c>
      <c r="HB49">
        <v>0</v>
      </c>
      <c r="HC49">
        <f t="shared" si="52"/>
        <v>0</v>
      </c>
      <c r="HE49" t="s">
        <v>3</v>
      </c>
      <c r="HF49" t="s">
        <v>3</v>
      </c>
      <c r="HM49" t="s">
        <v>23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>
        <f>ROW(SmtRes!A69)</f>
        <v>69</v>
      </c>
      <c r="D50" s="2">
        <f>ROW(EtalonRes!A69)</f>
        <v>69</v>
      </c>
      <c r="E50" s="2" t="s">
        <v>57</v>
      </c>
      <c r="F50" s="2" t="s">
        <v>58</v>
      </c>
      <c r="G50" s="2" t="s">
        <v>59</v>
      </c>
      <c r="H50" s="2" t="s">
        <v>37</v>
      </c>
      <c r="I50" s="2">
        <v>0</v>
      </c>
      <c r="J50" s="2">
        <v>0</v>
      </c>
      <c r="K50" s="2">
        <v>0</v>
      </c>
      <c r="L50" s="2">
        <v>1</v>
      </c>
      <c r="M50" s="2">
        <v>0</v>
      </c>
      <c r="N50" s="2">
        <f t="shared" si="21"/>
        <v>1</v>
      </c>
      <c r="O50" s="2">
        <f t="shared" si="22"/>
        <v>0</v>
      </c>
      <c r="P50" s="2">
        <f t="shared" si="23"/>
        <v>0</v>
      </c>
      <c r="Q50" s="2">
        <f>(ROUND((ROUND((((ET50*0.8))*AV50*I50),2)*BB50),2)+ROUND((ROUND(((AE50-((EU50*0.8)))*AV50*I50),2)*BS50),2))</f>
        <v>0</v>
      </c>
      <c r="R50" s="2">
        <f t="shared" si="24"/>
        <v>0</v>
      </c>
      <c r="S50" s="2">
        <f t="shared" si="25"/>
        <v>0</v>
      </c>
      <c r="T50" s="2">
        <f t="shared" si="26"/>
        <v>0</v>
      </c>
      <c r="U50" s="2">
        <f t="shared" si="27"/>
        <v>0</v>
      </c>
      <c r="V50" s="2">
        <f t="shared" si="28"/>
        <v>0</v>
      </c>
      <c r="W50" s="2">
        <f t="shared" si="29"/>
        <v>0</v>
      </c>
      <c r="X50" s="2">
        <f t="shared" si="30"/>
        <v>0</v>
      </c>
      <c r="Y50" s="2">
        <f t="shared" si="31"/>
        <v>0</v>
      </c>
      <c r="Z50" s="2"/>
      <c r="AA50" s="2">
        <v>416764076</v>
      </c>
      <c r="AB50" s="2">
        <f t="shared" si="32"/>
        <v>295.42399999999998</v>
      </c>
      <c r="AC50" s="2">
        <f>ROUND(((ES50*0)),6)</f>
        <v>0</v>
      </c>
      <c r="AD50" s="2">
        <f>ROUND(((((ET50*0.8))-((EU50*0.8)))+AE50),6)</f>
        <v>239.88</v>
      </c>
      <c r="AE50" s="2">
        <f>ROUND(((EU50*0.8)),6)</f>
        <v>22.648</v>
      </c>
      <c r="AF50" s="2">
        <f>ROUND(((EV50*0.8)),6)</f>
        <v>55.543999999999997</v>
      </c>
      <c r="AG50" s="2">
        <f t="shared" si="33"/>
        <v>0</v>
      </c>
      <c r="AH50" s="2">
        <f>((EW50*0.8))</f>
        <v>4.7840000000000007</v>
      </c>
      <c r="AI50" s="2">
        <f>((EX50*0.8))</f>
        <v>0</v>
      </c>
      <c r="AJ50" s="2">
        <f t="shared" si="34"/>
        <v>0</v>
      </c>
      <c r="AK50" s="2">
        <v>392.66</v>
      </c>
      <c r="AL50" s="2">
        <v>23.38</v>
      </c>
      <c r="AM50" s="2">
        <v>299.85000000000002</v>
      </c>
      <c r="AN50" s="2">
        <v>28.31</v>
      </c>
      <c r="AO50" s="2">
        <v>69.430000000000007</v>
      </c>
      <c r="AP50" s="2">
        <v>0</v>
      </c>
      <c r="AQ50" s="2">
        <v>5.98</v>
      </c>
      <c r="AR50" s="2">
        <v>0</v>
      </c>
      <c r="AS50" s="2">
        <v>0</v>
      </c>
      <c r="AT50" s="2">
        <v>103</v>
      </c>
      <c r="AU50" s="2">
        <v>60</v>
      </c>
      <c r="AV50" s="2">
        <v>1.087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60</v>
      </c>
      <c r="BK50" s="2"/>
      <c r="BL50" s="2"/>
      <c r="BM50" s="2">
        <v>39</v>
      </c>
      <c r="BN50" s="2">
        <v>385723108</v>
      </c>
      <c r="BO50" s="2" t="s">
        <v>58</v>
      </c>
      <c r="BP50" s="2">
        <v>1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103</v>
      </c>
      <c r="CA50" s="2">
        <v>60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>
        <v>1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 t="s">
        <v>39</v>
      </c>
      <c r="CO50" s="2">
        <v>0</v>
      </c>
      <c r="CP50" s="2">
        <f t="shared" si="35"/>
        <v>0</v>
      </c>
      <c r="CQ50" s="2">
        <f t="shared" si="36"/>
        <v>0</v>
      </c>
      <c r="CR50" s="2">
        <f>(ROUND((ROUND((((ET50*0.8))*AV50*1),2)*BB50),2)+ROUND((ROUND(((AE50-((EU50*0.8)))*AV50*1),2)*BS50),2))</f>
        <v>260.75</v>
      </c>
      <c r="CS50" s="2">
        <f t="shared" si="37"/>
        <v>24.62</v>
      </c>
      <c r="CT50" s="2">
        <f t="shared" si="38"/>
        <v>60.38</v>
      </c>
      <c r="CU50" s="2">
        <f t="shared" si="39"/>
        <v>0</v>
      </c>
      <c r="CV50" s="2">
        <f t="shared" si="40"/>
        <v>5.2002080000000008</v>
      </c>
      <c r="CW50" s="2">
        <f t="shared" si="41"/>
        <v>0</v>
      </c>
      <c r="CX50" s="2">
        <f t="shared" si="42"/>
        <v>0</v>
      </c>
      <c r="CY50" s="2">
        <f t="shared" si="43"/>
        <v>0</v>
      </c>
      <c r="CZ50" s="2">
        <f t="shared" si="44"/>
        <v>0</v>
      </c>
      <c r="DA50" s="2"/>
      <c r="DB50" s="2">
        <v>5</v>
      </c>
      <c r="DC50" s="2" t="s">
        <v>3</v>
      </c>
      <c r="DD50" s="2" t="s">
        <v>23</v>
      </c>
      <c r="DE50" s="2" t="s">
        <v>40</v>
      </c>
      <c r="DF50" s="2" t="s">
        <v>40</v>
      </c>
      <c r="DG50" s="2" t="s">
        <v>40</v>
      </c>
      <c r="DH50" s="2" t="s">
        <v>3</v>
      </c>
      <c r="DI50" s="2" t="s">
        <v>40</v>
      </c>
      <c r="DJ50" s="2" t="s">
        <v>40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37</v>
      </c>
      <c r="DW50" s="2" t="s">
        <v>37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385723273</v>
      </c>
      <c r="EF50" s="2">
        <v>30</v>
      </c>
      <c r="EG50" s="2" t="s">
        <v>25</v>
      </c>
      <c r="EH50" s="2">
        <v>0</v>
      </c>
      <c r="EI50" s="2" t="s">
        <v>3</v>
      </c>
      <c r="EJ50" s="2">
        <v>1</v>
      </c>
      <c r="EK50" s="2">
        <v>39</v>
      </c>
      <c r="EL50" s="2" t="s">
        <v>26</v>
      </c>
      <c r="EM50" s="2" t="s">
        <v>27</v>
      </c>
      <c r="EN50" s="2"/>
      <c r="EO50" s="2" t="s">
        <v>41</v>
      </c>
      <c r="EP50" s="2"/>
      <c r="EQ50" s="2">
        <v>512</v>
      </c>
      <c r="ER50" s="2">
        <v>392.66</v>
      </c>
      <c r="ES50" s="2">
        <v>23.38</v>
      </c>
      <c r="ET50" s="2">
        <v>299.85000000000002</v>
      </c>
      <c r="EU50" s="2">
        <v>28.31</v>
      </c>
      <c r="EV50" s="2">
        <v>69.430000000000007</v>
      </c>
      <c r="EW50" s="2">
        <v>5.98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103</v>
      </c>
      <c r="FY50" s="2">
        <v>60</v>
      </c>
      <c r="FZ50" s="2"/>
      <c r="GA50" s="2" t="s">
        <v>3</v>
      </c>
      <c r="GB50" s="2"/>
      <c r="GC50" s="2"/>
      <c r="GD50" s="2">
        <v>1</v>
      </c>
      <c r="GE50" s="2"/>
      <c r="GF50" s="2">
        <v>1672668396</v>
      </c>
      <c r="GG50" s="2">
        <v>2</v>
      </c>
      <c r="GH50" s="2">
        <v>1</v>
      </c>
      <c r="GI50" s="2">
        <v>2</v>
      </c>
      <c r="GJ50" s="2">
        <v>0</v>
      </c>
      <c r="GK50" s="2">
        <v>0</v>
      </c>
      <c r="GL50" s="2">
        <f t="shared" si="45"/>
        <v>0</v>
      </c>
      <c r="GM50" s="2">
        <f t="shared" si="46"/>
        <v>0</v>
      </c>
      <c r="GN50" s="2">
        <f t="shared" si="47"/>
        <v>0</v>
      </c>
      <c r="GO50" s="2">
        <f t="shared" si="48"/>
        <v>0</v>
      </c>
      <c r="GP50" s="2">
        <f t="shared" si="49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0"/>
        <v>0</v>
      </c>
      <c r="GW50" s="2">
        <v>1</v>
      </c>
      <c r="GX50" s="2">
        <f t="shared" si="51"/>
        <v>0</v>
      </c>
      <c r="GY50" s="2"/>
      <c r="GZ50" s="2"/>
      <c r="HA50" s="2">
        <v>0</v>
      </c>
      <c r="HB50" s="2">
        <v>0</v>
      </c>
      <c r="HC50" s="2">
        <f t="shared" si="52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ROW(SmtRes!A86)</f>
        <v>86</v>
      </c>
      <c r="D51">
        <f>ROW(EtalonRes!A86)</f>
        <v>86</v>
      </c>
      <c r="E51" t="s">
        <v>57</v>
      </c>
      <c r="F51" t="s">
        <v>58</v>
      </c>
      <c r="G51" t="s">
        <v>59</v>
      </c>
      <c r="H51" t="s">
        <v>37</v>
      </c>
      <c r="I51">
        <v>0</v>
      </c>
      <c r="J51">
        <v>0</v>
      </c>
      <c r="K51">
        <v>0</v>
      </c>
      <c r="L51">
        <v>1</v>
      </c>
      <c r="M51">
        <v>0</v>
      </c>
      <c r="N51">
        <f t="shared" si="21"/>
        <v>1</v>
      </c>
      <c r="O51">
        <f t="shared" si="22"/>
        <v>0</v>
      </c>
      <c r="P51">
        <f t="shared" si="23"/>
        <v>0</v>
      </c>
      <c r="Q51">
        <f>(ROUND((ROUND((((ET51*0.8))*AV51*I51),2)*BB51),2)+ROUND((ROUND(((AE51-((EU51*0.8)))*AV51*I51),2)*BS51),2))</f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416764019</v>
      </c>
      <c r="AB51">
        <f t="shared" si="32"/>
        <v>295.42399999999998</v>
      </c>
      <c r="AC51">
        <f>ROUND(((ES51*0)),6)</f>
        <v>0</v>
      </c>
      <c r="AD51">
        <f>ROUND(((((ET51*0.8))-((EU51*0.8)))+AE51),6)</f>
        <v>239.88</v>
      </c>
      <c r="AE51">
        <f>ROUND(((EU51*0.8)),6)</f>
        <v>22.648</v>
      </c>
      <c r="AF51">
        <f>ROUND(((EV51*0.8)),6)</f>
        <v>55.543999999999997</v>
      </c>
      <c r="AG51">
        <f t="shared" si="33"/>
        <v>0</v>
      </c>
      <c r="AH51">
        <f>((EW51*0.8))</f>
        <v>4.7840000000000007</v>
      </c>
      <c r="AI51">
        <f>((EX51*0.8))</f>
        <v>0</v>
      </c>
      <c r="AJ51">
        <f t="shared" si="34"/>
        <v>0</v>
      </c>
      <c r="AK51">
        <v>392.66</v>
      </c>
      <c r="AL51">
        <v>23.38</v>
      </c>
      <c r="AM51">
        <v>299.85000000000002</v>
      </c>
      <c r="AN51">
        <v>28.31</v>
      </c>
      <c r="AO51">
        <v>69.430000000000007</v>
      </c>
      <c r="AP51">
        <v>0</v>
      </c>
      <c r="AQ51">
        <v>5.98</v>
      </c>
      <c r="AR51">
        <v>0</v>
      </c>
      <c r="AS51">
        <v>0</v>
      </c>
      <c r="AT51">
        <v>103</v>
      </c>
      <c r="AU51">
        <v>60</v>
      </c>
      <c r="AV51">
        <v>1.087</v>
      </c>
      <c r="AW51">
        <v>1</v>
      </c>
      <c r="AZ51">
        <v>1</v>
      </c>
      <c r="BA51">
        <v>55.67</v>
      </c>
      <c r="BB51">
        <v>14.84</v>
      </c>
      <c r="BC51">
        <v>6.42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60</v>
      </c>
      <c r="BM51">
        <v>39</v>
      </c>
      <c r="BN51">
        <v>385723108</v>
      </c>
      <c r="BO51" t="s">
        <v>58</v>
      </c>
      <c r="BP51">
        <v>1</v>
      </c>
      <c r="BQ51">
        <v>30</v>
      </c>
      <c r="BR51">
        <v>0</v>
      </c>
      <c r="BS51">
        <v>55.67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30</v>
      </c>
      <c r="CF51">
        <v>0</v>
      </c>
      <c r="CG51">
        <v>0</v>
      </c>
      <c r="CH51">
        <v>1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39</v>
      </c>
      <c r="CO51">
        <v>0</v>
      </c>
      <c r="CP51">
        <f t="shared" si="35"/>
        <v>0</v>
      </c>
      <c r="CQ51">
        <f t="shared" si="36"/>
        <v>0</v>
      </c>
      <c r="CR51">
        <f>(ROUND((ROUND((((ET51*0.8))*AV51*1),2)*BB51),2)+ROUND((ROUND(((AE51-((EU51*0.8)))*AV51*1),2)*BS51),2))</f>
        <v>3869.53</v>
      </c>
      <c r="CS51">
        <f t="shared" si="37"/>
        <v>1370.6</v>
      </c>
      <c r="CT51">
        <f t="shared" si="38"/>
        <v>3361.35</v>
      </c>
      <c r="CU51">
        <f t="shared" si="39"/>
        <v>0</v>
      </c>
      <c r="CV51">
        <f t="shared" si="40"/>
        <v>5.2002080000000008</v>
      </c>
      <c r="CW51">
        <f t="shared" si="41"/>
        <v>0</v>
      </c>
      <c r="CX51">
        <f t="shared" si="42"/>
        <v>0</v>
      </c>
      <c r="CY51">
        <f t="shared" si="43"/>
        <v>0</v>
      </c>
      <c r="CZ51">
        <f t="shared" si="44"/>
        <v>0</v>
      </c>
      <c r="DB51">
        <v>6</v>
      </c>
      <c r="DC51" t="s">
        <v>3</v>
      </c>
      <c r="DD51" t="s">
        <v>23</v>
      </c>
      <c r="DE51" t="s">
        <v>40</v>
      </c>
      <c r="DF51" t="s">
        <v>40</v>
      </c>
      <c r="DG51" t="s">
        <v>40</v>
      </c>
      <c r="DH51" t="s">
        <v>3</v>
      </c>
      <c r="DI51" t="s">
        <v>40</v>
      </c>
      <c r="DJ51" t="s">
        <v>40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37</v>
      </c>
      <c r="DW51" t="s">
        <v>37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385723273</v>
      </c>
      <c r="EF51">
        <v>30</v>
      </c>
      <c r="EG51" t="s">
        <v>25</v>
      </c>
      <c r="EH51">
        <v>0</v>
      </c>
      <c r="EI51" t="s">
        <v>3</v>
      </c>
      <c r="EJ51">
        <v>1</v>
      </c>
      <c r="EK51">
        <v>39</v>
      </c>
      <c r="EL51" t="s">
        <v>26</v>
      </c>
      <c r="EM51" t="s">
        <v>27</v>
      </c>
      <c r="EO51" t="s">
        <v>41</v>
      </c>
      <c r="EQ51">
        <v>512</v>
      </c>
      <c r="ER51">
        <v>392.66</v>
      </c>
      <c r="ES51">
        <v>23.38</v>
      </c>
      <c r="ET51">
        <v>299.85000000000002</v>
      </c>
      <c r="EU51">
        <v>28.31</v>
      </c>
      <c r="EV51">
        <v>69.430000000000007</v>
      </c>
      <c r="EW51">
        <v>5.98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1672668396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45"/>
        <v>0</v>
      </c>
      <c r="GM51">
        <f t="shared" si="46"/>
        <v>0</v>
      </c>
      <c r="GN51">
        <f t="shared" si="47"/>
        <v>0</v>
      </c>
      <c r="GO51">
        <f t="shared" si="48"/>
        <v>0</v>
      </c>
      <c r="GP51">
        <f t="shared" si="49"/>
        <v>0</v>
      </c>
      <c r="GR51">
        <v>0</v>
      </c>
      <c r="GS51">
        <v>3</v>
      </c>
      <c r="GT51">
        <v>0</v>
      </c>
      <c r="GU51" t="s">
        <v>3</v>
      </c>
      <c r="GV51">
        <f t="shared" si="50"/>
        <v>0</v>
      </c>
      <c r="GW51">
        <v>1</v>
      </c>
      <c r="GX51">
        <f t="shared" si="51"/>
        <v>0</v>
      </c>
      <c r="HA51">
        <v>0</v>
      </c>
      <c r="HB51">
        <v>0</v>
      </c>
      <c r="HC51">
        <f t="shared" si="52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18</v>
      </c>
      <c r="B52" s="2">
        <v>1</v>
      </c>
      <c r="C52" s="2">
        <v>56</v>
      </c>
      <c r="D52" s="2"/>
      <c r="E52" s="2" t="s">
        <v>61</v>
      </c>
      <c r="F52" s="2" t="s">
        <v>42</v>
      </c>
      <c r="G52" s="2" t="s">
        <v>43</v>
      </c>
      <c r="H52" s="2" t="s">
        <v>44</v>
      </c>
      <c r="I52" s="2">
        <f>I50*J52</f>
        <v>0</v>
      </c>
      <c r="J52" s="2">
        <v>0</v>
      </c>
      <c r="K52" s="2">
        <v>0</v>
      </c>
      <c r="L52" s="2">
        <v>0</v>
      </c>
      <c r="M52" s="2">
        <v>0</v>
      </c>
      <c r="N52" s="2">
        <f t="shared" si="21"/>
        <v>0</v>
      </c>
      <c r="O52" s="2">
        <f t="shared" si="22"/>
        <v>0</v>
      </c>
      <c r="P52" s="2">
        <f t="shared" si="23"/>
        <v>0</v>
      </c>
      <c r="Q52" s="2">
        <f t="shared" ref="Q52:Q67" si="63">(ROUND((ROUND(((ET52)*AV52*I52),2)*BB52),2)+ROUND((ROUND(((AE52-(EU52))*AV52*I52),2)*BS52),2))</f>
        <v>0</v>
      </c>
      <c r="R52" s="2">
        <f t="shared" si="24"/>
        <v>0</v>
      </c>
      <c r="S52" s="2">
        <f t="shared" si="25"/>
        <v>0</v>
      </c>
      <c r="T52" s="2">
        <f t="shared" si="26"/>
        <v>0</v>
      </c>
      <c r="U52" s="2">
        <f t="shared" si="27"/>
        <v>0</v>
      </c>
      <c r="V52" s="2">
        <f t="shared" si="28"/>
        <v>0</v>
      </c>
      <c r="W52" s="2">
        <f t="shared" si="29"/>
        <v>0</v>
      </c>
      <c r="X52" s="2">
        <f t="shared" si="30"/>
        <v>0</v>
      </c>
      <c r="Y52" s="2">
        <f t="shared" si="31"/>
        <v>0</v>
      </c>
      <c r="Z52" s="2"/>
      <c r="AA52" s="2">
        <v>416764076</v>
      </c>
      <c r="AB52" s="2">
        <f t="shared" si="32"/>
        <v>0</v>
      </c>
      <c r="AC52" s="2">
        <f t="shared" ref="AC52:AC67" si="64">ROUND((ES52),6)</f>
        <v>0</v>
      </c>
      <c r="AD52" s="2">
        <f t="shared" ref="AD52:AD67" si="65">ROUND((((ET52)-(EU52))+AE52),6)</f>
        <v>0</v>
      </c>
      <c r="AE52" s="2">
        <f t="shared" ref="AE52:AE67" si="66">ROUND((EU52),6)</f>
        <v>0</v>
      </c>
      <c r="AF52" s="2">
        <f t="shared" ref="AF52:AF67" si="67">ROUND((EV52),6)</f>
        <v>0</v>
      </c>
      <c r="AG52" s="2">
        <f t="shared" si="33"/>
        <v>0</v>
      </c>
      <c r="AH52" s="2">
        <f t="shared" ref="AH52:AH67" si="68">(EW52)</f>
        <v>0</v>
      </c>
      <c r="AI52" s="2">
        <f t="shared" ref="AI52:AI67" si="69">(EX52)</f>
        <v>0</v>
      </c>
      <c r="AJ52" s="2">
        <f t="shared" si="34"/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103</v>
      </c>
      <c r="AU52" s="2">
        <v>60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1</v>
      </c>
      <c r="BJ52" s="2" t="s">
        <v>3</v>
      </c>
      <c r="BK52" s="2"/>
      <c r="BL52" s="2"/>
      <c r="BM52" s="2">
        <v>39</v>
      </c>
      <c r="BN52" s="2">
        <v>385723108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103</v>
      </c>
      <c r="CA52" s="2">
        <v>60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>
        <v>1</v>
      </c>
      <c r="CI52" s="2">
        <v>1</v>
      </c>
      <c r="CJ52" s="2">
        <v>0</v>
      </c>
      <c r="CK52" s="2">
        <v>0</v>
      </c>
      <c r="CL52" s="2">
        <v>0</v>
      </c>
      <c r="CM52" s="2">
        <v>0</v>
      </c>
      <c r="CN52" s="2" t="s">
        <v>39</v>
      </c>
      <c r="CO52" s="2">
        <v>0</v>
      </c>
      <c r="CP52" s="2">
        <f t="shared" si="35"/>
        <v>0</v>
      </c>
      <c r="CQ52" s="2">
        <f t="shared" si="36"/>
        <v>0</v>
      </c>
      <c r="CR52" s="2">
        <f t="shared" ref="CR52:CR67" si="70">(ROUND((ROUND(((ET52)*AV52*1),2)*BB52),2)+ROUND((ROUND(((AE52-(EU52))*AV52*1),2)*BS52),2))</f>
        <v>0</v>
      </c>
      <c r="CS52" s="2">
        <f t="shared" si="37"/>
        <v>0</v>
      </c>
      <c r="CT52" s="2">
        <f t="shared" si="38"/>
        <v>0</v>
      </c>
      <c r="CU52" s="2">
        <f t="shared" si="39"/>
        <v>0</v>
      </c>
      <c r="CV52" s="2">
        <f t="shared" si="40"/>
        <v>0</v>
      </c>
      <c r="CW52" s="2">
        <f t="shared" si="41"/>
        <v>0</v>
      </c>
      <c r="CX52" s="2">
        <f t="shared" si="42"/>
        <v>0</v>
      </c>
      <c r="CY52" s="2">
        <f t="shared" si="43"/>
        <v>0</v>
      </c>
      <c r="CZ52" s="2">
        <f t="shared" si="44"/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1009</v>
      </c>
      <c r="DV52" s="2" t="s">
        <v>44</v>
      </c>
      <c r="DW52" s="2" t="s">
        <v>44</v>
      </c>
      <c r="DX52" s="2">
        <v>1000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385723273</v>
      </c>
      <c r="EF52" s="2">
        <v>30</v>
      </c>
      <c r="EG52" s="2" t="s">
        <v>25</v>
      </c>
      <c r="EH52" s="2">
        <v>0</v>
      </c>
      <c r="EI52" s="2" t="s">
        <v>3</v>
      </c>
      <c r="EJ52" s="2">
        <v>1</v>
      </c>
      <c r="EK52" s="2">
        <v>39</v>
      </c>
      <c r="EL52" s="2" t="s">
        <v>26</v>
      </c>
      <c r="EM52" s="2" t="s">
        <v>27</v>
      </c>
      <c r="EN52" s="2"/>
      <c r="EO52" s="2" t="s">
        <v>41</v>
      </c>
      <c r="EP52" s="2"/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103</v>
      </c>
      <c r="FY52" s="2">
        <v>60</v>
      </c>
      <c r="FZ52" s="2"/>
      <c r="GA52" s="2" t="s">
        <v>3</v>
      </c>
      <c r="GB52" s="2"/>
      <c r="GC52" s="2"/>
      <c r="GD52" s="2">
        <v>1</v>
      </c>
      <c r="GE52" s="2"/>
      <c r="GF52" s="2">
        <v>-1358934607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45"/>
        <v>0</v>
      </c>
      <c r="GM52" s="2">
        <f t="shared" si="46"/>
        <v>0</v>
      </c>
      <c r="GN52" s="2">
        <f t="shared" si="47"/>
        <v>0</v>
      </c>
      <c r="GO52" s="2">
        <f t="shared" si="48"/>
        <v>0</v>
      </c>
      <c r="GP52" s="2">
        <f t="shared" si="49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0"/>
        <v>0</v>
      </c>
      <c r="GW52" s="2">
        <v>1</v>
      </c>
      <c r="GX52" s="2">
        <f t="shared" si="51"/>
        <v>0</v>
      </c>
      <c r="GY52" s="2"/>
      <c r="GZ52" s="2"/>
      <c r="HA52" s="2">
        <v>0</v>
      </c>
      <c r="HB52" s="2">
        <v>0</v>
      </c>
      <c r="HC52" s="2">
        <f t="shared" si="52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23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C53">
        <v>73</v>
      </c>
      <c r="E53" t="s">
        <v>61</v>
      </c>
      <c r="F53" t="s">
        <v>42</v>
      </c>
      <c r="G53" t="s">
        <v>43</v>
      </c>
      <c r="H53" t="s">
        <v>44</v>
      </c>
      <c r="I53">
        <f>I51*J53</f>
        <v>0</v>
      </c>
      <c r="J53">
        <v>0</v>
      </c>
      <c r="K53">
        <v>0</v>
      </c>
      <c r="L53">
        <v>0</v>
      </c>
      <c r="M53">
        <v>0</v>
      </c>
      <c r="N53">
        <f t="shared" si="21"/>
        <v>0</v>
      </c>
      <c r="O53">
        <f t="shared" si="22"/>
        <v>0</v>
      </c>
      <c r="P53">
        <f t="shared" si="23"/>
        <v>0</v>
      </c>
      <c r="Q53">
        <f t="shared" si="63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416764019</v>
      </c>
      <c r="AB53">
        <f t="shared" si="32"/>
        <v>0</v>
      </c>
      <c r="AC53">
        <f t="shared" si="64"/>
        <v>0</v>
      </c>
      <c r="AD53">
        <f t="shared" si="65"/>
        <v>0</v>
      </c>
      <c r="AE53">
        <f t="shared" si="66"/>
        <v>0</v>
      </c>
      <c r="AF53">
        <f t="shared" si="67"/>
        <v>0</v>
      </c>
      <c r="AG53">
        <f t="shared" si="33"/>
        <v>0</v>
      </c>
      <c r="AH53">
        <f t="shared" si="68"/>
        <v>0</v>
      </c>
      <c r="AI53">
        <f t="shared" si="69"/>
        <v>0</v>
      </c>
      <c r="AJ53">
        <f t="shared" si="34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9.86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39</v>
      </c>
      <c r="BN53">
        <v>385723108</v>
      </c>
      <c r="BO53" t="s">
        <v>3</v>
      </c>
      <c r="BP53">
        <v>0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30</v>
      </c>
      <c r="CF53">
        <v>0</v>
      </c>
      <c r="CG53">
        <v>0</v>
      </c>
      <c r="CH53">
        <v>1</v>
      </c>
      <c r="CI53">
        <v>1</v>
      </c>
      <c r="CJ53">
        <v>0</v>
      </c>
      <c r="CK53">
        <v>0</v>
      </c>
      <c r="CL53">
        <v>0</v>
      </c>
      <c r="CM53">
        <v>0</v>
      </c>
      <c r="CN53" t="s">
        <v>39</v>
      </c>
      <c r="CO53">
        <v>0</v>
      </c>
      <c r="CP53">
        <f t="shared" si="35"/>
        <v>0</v>
      </c>
      <c r="CQ53">
        <f t="shared" si="36"/>
        <v>0</v>
      </c>
      <c r="CR53">
        <f t="shared" si="70"/>
        <v>0</v>
      </c>
      <c r="CS53">
        <f t="shared" si="37"/>
        <v>0</v>
      </c>
      <c r="CT53">
        <f t="shared" si="38"/>
        <v>0</v>
      </c>
      <c r="CU53">
        <f t="shared" si="39"/>
        <v>0</v>
      </c>
      <c r="CV53">
        <f t="shared" si="40"/>
        <v>0</v>
      </c>
      <c r="CW53">
        <f t="shared" si="41"/>
        <v>0</v>
      </c>
      <c r="CX53">
        <f t="shared" si="42"/>
        <v>0</v>
      </c>
      <c r="CY53">
        <f t="shared" si="43"/>
        <v>0</v>
      </c>
      <c r="CZ53">
        <f t="shared" si="44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44</v>
      </c>
      <c r="DW53" t="s">
        <v>44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385723273</v>
      </c>
      <c r="EF53">
        <v>30</v>
      </c>
      <c r="EG53" t="s">
        <v>25</v>
      </c>
      <c r="EH53">
        <v>0</v>
      </c>
      <c r="EI53" t="s">
        <v>3</v>
      </c>
      <c r="EJ53">
        <v>1</v>
      </c>
      <c r="EK53">
        <v>39</v>
      </c>
      <c r="EL53" t="s">
        <v>26</v>
      </c>
      <c r="EM53" t="s">
        <v>27</v>
      </c>
      <c r="EO53" t="s">
        <v>41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-1358934607</v>
      </c>
      <c r="GG53">
        <v>2</v>
      </c>
      <c r="GH53">
        <v>1</v>
      </c>
      <c r="GI53">
        <v>5</v>
      </c>
      <c r="GJ53">
        <v>0</v>
      </c>
      <c r="GK53">
        <v>0</v>
      </c>
      <c r="GL53">
        <f t="shared" si="45"/>
        <v>0</v>
      </c>
      <c r="GM53">
        <f t="shared" si="46"/>
        <v>0</v>
      </c>
      <c r="GN53">
        <f t="shared" si="47"/>
        <v>0</v>
      </c>
      <c r="GO53">
        <f t="shared" si="48"/>
        <v>0</v>
      </c>
      <c r="GP53">
        <f t="shared" si="49"/>
        <v>0</v>
      </c>
      <c r="GR53">
        <v>0</v>
      </c>
      <c r="GS53">
        <v>3</v>
      </c>
      <c r="GT53">
        <v>0</v>
      </c>
      <c r="GU53" t="s">
        <v>3</v>
      </c>
      <c r="GV53">
        <f t="shared" si="50"/>
        <v>0</v>
      </c>
      <c r="GW53">
        <v>1</v>
      </c>
      <c r="GX53">
        <f t="shared" si="51"/>
        <v>0</v>
      </c>
      <c r="HA53">
        <v>0</v>
      </c>
      <c r="HB53">
        <v>0</v>
      </c>
      <c r="HC53">
        <f t="shared" si="52"/>
        <v>0</v>
      </c>
      <c r="HE53" t="s">
        <v>3</v>
      </c>
      <c r="HF53" t="s">
        <v>3</v>
      </c>
      <c r="HM53" t="s">
        <v>23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18</v>
      </c>
      <c r="B54" s="2">
        <v>1</v>
      </c>
      <c r="C54" s="2">
        <v>63</v>
      </c>
      <c r="D54" s="2"/>
      <c r="E54" s="2" t="s">
        <v>62</v>
      </c>
      <c r="F54" s="2" t="s">
        <v>45</v>
      </c>
      <c r="G54" s="2" t="s">
        <v>46</v>
      </c>
      <c r="H54" s="2" t="s">
        <v>44</v>
      </c>
      <c r="I54" s="2">
        <f>I50*J54</f>
        <v>0</v>
      </c>
      <c r="J54" s="2">
        <v>0</v>
      </c>
      <c r="K54" s="2">
        <v>0</v>
      </c>
      <c r="L54" s="2">
        <v>0</v>
      </c>
      <c r="M54" s="2">
        <v>0</v>
      </c>
      <c r="N54" s="2">
        <f t="shared" si="21"/>
        <v>0</v>
      </c>
      <c r="O54" s="2">
        <f t="shared" si="22"/>
        <v>0</v>
      </c>
      <c r="P54" s="2">
        <f t="shared" si="23"/>
        <v>0</v>
      </c>
      <c r="Q54" s="2">
        <f t="shared" si="63"/>
        <v>0</v>
      </c>
      <c r="R54" s="2">
        <f t="shared" si="24"/>
        <v>0</v>
      </c>
      <c r="S54" s="2">
        <f t="shared" si="25"/>
        <v>0</v>
      </c>
      <c r="T54" s="2">
        <f t="shared" si="26"/>
        <v>0</v>
      </c>
      <c r="U54" s="2">
        <f t="shared" si="27"/>
        <v>0</v>
      </c>
      <c r="V54" s="2">
        <f t="shared" si="28"/>
        <v>0</v>
      </c>
      <c r="W54" s="2">
        <f t="shared" si="29"/>
        <v>0</v>
      </c>
      <c r="X54" s="2">
        <f t="shared" si="30"/>
        <v>0</v>
      </c>
      <c r="Y54" s="2">
        <f t="shared" si="31"/>
        <v>0</v>
      </c>
      <c r="Z54" s="2"/>
      <c r="AA54" s="2">
        <v>416764076</v>
      </c>
      <c r="AB54" s="2">
        <f t="shared" si="32"/>
        <v>0</v>
      </c>
      <c r="AC54" s="2">
        <f t="shared" si="64"/>
        <v>0</v>
      </c>
      <c r="AD54" s="2">
        <f t="shared" si="65"/>
        <v>0</v>
      </c>
      <c r="AE54" s="2">
        <f t="shared" si="66"/>
        <v>0</v>
      </c>
      <c r="AF54" s="2">
        <f t="shared" si="67"/>
        <v>0</v>
      </c>
      <c r="AG54" s="2">
        <f t="shared" si="33"/>
        <v>0</v>
      </c>
      <c r="AH54" s="2">
        <f t="shared" si="68"/>
        <v>0</v>
      </c>
      <c r="AI54" s="2">
        <f t="shared" si="69"/>
        <v>0</v>
      </c>
      <c r="AJ54" s="2">
        <f t="shared" si="34"/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103</v>
      </c>
      <c r="AU54" s="2">
        <v>60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3</v>
      </c>
      <c r="BK54" s="2"/>
      <c r="BL54" s="2"/>
      <c r="BM54" s="2">
        <v>39</v>
      </c>
      <c r="BN54" s="2">
        <v>385723108</v>
      </c>
      <c r="BO54" s="2" t="s">
        <v>3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103</v>
      </c>
      <c r="CA54" s="2">
        <v>60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>
        <v>1</v>
      </c>
      <c r="CI54" s="2">
        <v>2</v>
      </c>
      <c r="CJ54" s="2">
        <v>0</v>
      </c>
      <c r="CK54" s="2">
        <v>0</v>
      </c>
      <c r="CL54" s="2">
        <v>0</v>
      </c>
      <c r="CM54" s="2">
        <v>0</v>
      </c>
      <c r="CN54" s="2" t="s">
        <v>39</v>
      </c>
      <c r="CO54" s="2">
        <v>0</v>
      </c>
      <c r="CP54" s="2">
        <f t="shared" si="35"/>
        <v>0</v>
      </c>
      <c r="CQ54" s="2">
        <f t="shared" si="36"/>
        <v>0</v>
      </c>
      <c r="CR54" s="2">
        <f t="shared" si="70"/>
        <v>0</v>
      </c>
      <c r="CS54" s="2">
        <f t="shared" si="37"/>
        <v>0</v>
      </c>
      <c r="CT54" s="2">
        <f t="shared" si="38"/>
        <v>0</v>
      </c>
      <c r="CU54" s="2">
        <f t="shared" si="39"/>
        <v>0</v>
      </c>
      <c r="CV54" s="2">
        <f t="shared" si="40"/>
        <v>0</v>
      </c>
      <c r="CW54" s="2">
        <f t="shared" si="41"/>
        <v>0</v>
      </c>
      <c r="CX54" s="2">
        <f t="shared" si="42"/>
        <v>0</v>
      </c>
      <c r="CY54" s="2">
        <f t="shared" si="43"/>
        <v>0</v>
      </c>
      <c r="CZ54" s="2">
        <f t="shared" si="44"/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1009</v>
      </c>
      <c r="DV54" s="2" t="s">
        <v>44</v>
      </c>
      <c r="DW54" s="2" t="s">
        <v>44</v>
      </c>
      <c r="DX54" s="2">
        <v>1000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385723273</v>
      </c>
      <c r="EF54" s="2">
        <v>30</v>
      </c>
      <c r="EG54" s="2" t="s">
        <v>25</v>
      </c>
      <c r="EH54" s="2">
        <v>0</v>
      </c>
      <c r="EI54" s="2" t="s">
        <v>3</v>
      </c>
      <c r="EJ54" s="2">
        <v>1</v>
      </c>
      <c r="EK54" s="2">
        <v>39</v>
      </c>
      <c r="EL54" s="2" t="s">
        <v>26</v>
      </c>
      <c r="EM54" s="2" t="s">
        <v>27</v>
      </c>
      <c r="EN54" s="2"/>
      <c r="EO54" s="2" t="s">
        <v>41</v>
      </c>
      <c r="EP54" s="2"/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103</v>
      </c>
      <c r="FY54" s="2">
        <v>60</v>
      </c>
      <c r="FZ54" s="2"/>
      <c r="GA54" s="2" t="s">
        <v>3</v>
      </c>
      <c r="GB54" s="2"/>
      <c r="GC54" s="2"/>
      <c r="GD54" s="2">
        <v>1</v>
      </c>
      <c r="GE54" s="2"/>
      <c r="GF54" s="2">
        <v>-647853212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45"/>
        <v>0</v>
      </c>
      <c r="GM54" s="2">
        <f t="shared" si="46"/>
        <v>0</v>
      </c>
      <c r="GN54" s="2">
        <f t="shared" si="47"/>
        <v>0</v>
      </c>
      <c r="GO54" s="2">
        <f t="shared" si="48"/>
        <v>0</v>
      </c>
      <c r="GP54" s="2">
        <f t="shared" si="49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50"/>
        <v>0</v>
      </c>
      <c r="GW54" s="2">
        <v>1</v>
      </c>
      <c r="GX54" s="2">
        <f t="shared" si="51"/>
        <v>0</v>
      </c>
      <c r="GY54" s="2"/>
      <c r="GZ54" s="2"/>
      <c r="HA54" s="2">
        <v>0</v>
      </c>
      <c r="HB54" s="2">
        <v>0</v>
      </c>
      <c r="HC54" s="2">
        <f t="shared" si="52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23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18</v>
      </c>
      <c r="B55">
        <v>1</v>
      </c>
      <c r="C55">
        <v>80</v>
      </c>
      <c r="E55" t="s">
        <v>62</v>
      </c>
      <c r="F55" t="s">
        <v>45</v>
      </c>
      <c r="G55" t="s">
        <v>46</v>
      </c>
      <c r="H55" t="s">
        <v>44</v>
      </c>
      <c r="I55">
        <f>I51*J55</f>
        <v>0</v>
      </c>
      <c r="J55">
        <v>0</v>
      </c>
      <c r="K55">
        <v>0</v>
      </c>
      <c r="L55">
        <v>0</v>
      </c>
      <c r="M55">
        <v>0</v>
      </c>
      <c r="N55">
        <f t="shared" si="21"/>
        <v>0</v>
      </c>
      <c r="O55">
        <f t="shared" si="22"/>
        <v>0</v>
      </c>
      <c r="P55">
        <f t="shared" si="23"/>
        <v>0</v>
      </c>
      <c r="Q55">
        <f t="shared" si="6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416764019</v>
      </c>
      <c r="AB55">
        <f t="shared" si="32"/>
        <v>0</v>
      </c>
      <c r="AC55">
        <f t="shared" si="64"/>
        <v>0</v>
      </c>
      <c r="AD55">
        <f t="shared" si="65"/>
        <v>0</v>
      </c>
      <c r="AE55">
        <f t="shared" si="66"/>
        <v>0</v>
      </c>
      <c r="AF55">
        <f t="shared" si="67"/>
        <v>0</v>
      </c>
      <c r="AG55">
        <f t="shared" si="33"/>
        <v>0</v>
      </c>
      <c r="AH55">
        <f t="shared" si="68"/>
        <v>0</v>
      </c>
      <c r="AI55">
        <f t="shared" si="69"/>
        <v>0</v>
      </c>
      <c r="AJ55">
        <f t="shared" si="34"/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9.86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3</v>
      </c>
      <c r="BM55">
        <v>39</v>
      </c>
      <c r="BN55">
        <v>385723108</v>
      </c>
      <c r="BO55" t="s">
        <v>3</v>
      </c>
      <c r="BP55">
        <v>0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30</v>
      </c>
      <c r="CF55">
        <v>0</v>
      </c>
      <c r="CG55">
        <v>0</v>
      </c>
      <c r="CH55">
        <v>1</v>
      </c>
      <c r="CI55">
        <v>2</v>
      </c>
      <c r="CJ55">
        <v>0</v>
      </c>
      <c r="CK55">
        <v>0</v>
      </c>
      <c r="CL55">
        <v>0</v>
      </c>
      <c r="CM55">
        <v>0</v>
      </c>
      <c r="CN55" t="s">
        <v>39</v>
      </c>
      <c r="CO55">
        <v>0</v>
      </c>
      <c r="CP55">
        <f t="shared" si="35"/>
        <v>0</v>
      </c>
      <c r="CQ55">
        <f t="shared" si="36"/>
        <v>0</v>
      </c>
      <c r="CR55">
        <f t="shared" si="70"/>
        <v>0</v>
      </c>
      <c r="CS55">
        <f t="shared" si="37"/>
        <v>0</v>
      </c>
      <c r="CT55">
        <f t="shared" si="38"/>
        <v>0</v>
      </c>
      <c r="CU55">
        <f t="shared" si="39"/>
        <v>0</v>
      </c>
      <c r="CV55">
        <f t="shared" si="40"/>
        <v>0</v>
      </c>
      <c r="CW55">
        <f t="shared" si="41"/>
        <v>0</v>
      </c>
      <c r="CX55">
        <f t="shared" si="42"/>
        <v>0</v>
      </c>
      <c r="CY55">
        <f t="shared" si="43"/>
        <v>0</v>
      </c>
      <c r="CZ55">
        <f t="shared" si="44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1009</v>
      </c>
      <c r="DV55" t="s">
        <v>44</v>
      </c>
      <c r="DW55" t="s">
        <v>44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385723273</v>
      </c>
      <c r="EF55">
        <v>30</v>
      </c>
      <c r="EG55" t="s">
        <v>25</v>
      </c>
      <c r="EH55">
        <v>0</v>
      </c>
      <c r="EI55" t="s">
        <v>3</v>
      </c>
      <c r="EJ55">
        <v>1</v>
      </c>
      <c r="EK55">
        <v>39</v>
      </c>
      <c r="EL55" t="s">
        <v>26</v>
      </c>
      <c r="EM55" t="s">
        <v>27</v>
      </c>
      <c r="EO55" t="s">
        <v>41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-647853212</v>
      </c>
      <c r="GG55">
        <v>2</v>
      </c>
      <c r="GH55">
        <v>1</v>
      </c>
      <c r="GI55">
        <v>5</v>
      </c>
      <c r="GJ55">
        <v>0</v>
      </c>
      <c r="GK55">
        <v>0</v>
      </c>
      <c r="GL55">
        <f t="shared" si="45"/>
        <v>0</v>
      </c>
      <c r="GM55">
        <f t="shared" si="46"/>
        <v>0</v>
      </c>
      <c r="GN55">
        <f t="shared" si="47"/>
        <v>0</v>
      </c>
      <c r="GO55">
        <f t="shared" si="48"/>
        <v>0</v>
      </c>
      <c r="GP55">
        <f t="shared" si="49"/>
        <v>0</v>
      </c>
      <c r="GR55">
        <v>0</v>
      </c>
      <c r="GS55">
        <v>3</v>
      </c>
      <c r="GT55">
        <v>0</v>
      </c>
      <c r="GU55" t="s">
        <v>3</v>
      </c>
      <c r="GV55">
        <f t="shared" si="50"/>
        <v>0</v>
      </c>
      <c r="GW55">
        <v>1</v>
      </c>
      <c r="GX55">
        <f t="shared" si="51"/>
        <v>0</v>
      </c>
      <c r="HA55">
        <v>0</v>
      </c>
      <c r="HB55">
        <v>0</v>
      </c>
      <c r="HC55">
        <f t="shared" si="52"/>
        <v>0</v>
      </c>
      <c r="HE55" t="s">
        <v>3</v>
      </c>
      <c r="HF55" t="s">
        <v>3</v>
      </c>
      <c r="HM55" t="s">
        <v>23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18</v>
      </c>
      <c r="B56" s="2">
        <v>1</v>
      </c>
      <c r="C56" s="2">
        <v>64</v>
      </c>
      <c r="D56" s="2"/>
      <c r="E56" s="2" t="s">
        <v>63</v>
      </c>
      <c r="F56" s="2" t="s">
        <v>47</v>
      </c>
      <c r="G56" s="2" t="s">
        <v>48</v>
      </c>
      <c r="H56" s="2" t="s">
        <v>31</v>
      </c>
      <c r="I56" s="2">
        <f>I50*J56</f>
        <v>0</v>
      </c>
      <c r="J56" s="2">
        <v>0</v>
      </c>
      <c r="K56" s="2">
        <v>0</v>
      </c>
      <c r="L56" s="2">
        <v>0</v>
      </c>
      <c r="M56" s="2">
        <v>0</v>
      </c>
      <c r="N56" s="2">
        <f t="shared" si="21"/>
        <v>0</v>
      </c>
      <c r="O56" s="2">
        <f t="shared" si="22"/>
        <v>0</v>
      </c>
      <c r="P56" s="2">
        <f t="shared" si="23"/>
        <v>0</v>
      </c>
      <c r="Q56" s="2">
        <f t="shared" si="63"/>
        <v>0</v>
      </c>
      <c r="R56" s="2">
        <f t="shared" si="24"/>
        <v>0</v>
      </c>
      <c r="S56" s="2">
        <f t="shared" si="25"/>
        <v>0</v>
      </c>
      <c r="T56" s="2">
        <f t="shared" si="26"/>
        <v>0</v>
      </c>
      <c r="U56" s="2">
        <f t="shared" si="27"/>
        <v>0</v>
      </c>
      <c r="V56" s="2">
        <f t="shared" si="28"/>
        <v>0</v>
      </c>
      <c r="W56" s="2">
        <f t="shared" si="29"/>
        <v>0</v>
      </c>
      <c r="X56" s="2">
        <f t="shared" si="30"/>
        <v>0</v>
      </c>
      <c r="Y56" s="2">
        <f t="shared" si="31"/>
        <v>0</v>
      </c>
      <c r="Z56" s="2"/>
      <c r="AA56" s="2">
        <v>416764076</v>
      </c>
      <c r="AB56" s="2">
        <f t="shared" si="32"/>
        <v>0</v>
      </c>
      <c r="AC56" s="2">
        <f t="shared" si="64"/>
        <v>0</v>
      </c>
      <c r="AD56" s="2">
        <f t="shared" si="65"/>
        <v>0</v>
      </c>
      <c r="AE56" s="2">
        <f t="shared" si="66"/>
        <v>0</v>
      </c>
      <c r="AF56" s="2">
        <f t="shared" si="67"/>
        <v>0</v>
      </c>
      <c r="AG56" s="2">
        <f t="shared" si="33"/>
        <v>0</v>
      </c>
      <c r="AH56" s="2">
        <f t="shared" si="68"/>
        <v>0</v>
      </c>
      <c r="AI56" s="2">
        <f t="shared" si="69"/>
        <v>0</v>
      </c>
      <c r="AJ56" s="2">
        <f t="shared" si="34"/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103</v>
      </c>
      <c r="AU56" s="2">
        <v>60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3</v>
      </c>
      <c r="BK56" s="2"/>
      <c r="BL56" s="2"/>
      <c r="BM56" s="2">
        <v>39</v>
      </c>
      <c r="BN56" s="2">
        <v>385723108</v>
      </c>
      <c r="BO56" s="2" t="s">
        <v>3</v>
      </c>
      <c r="BP56" s="2">
        <v>0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103</v>
      </c>
      <c r="CA56" s="2">
        <v>60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>
        <v>1</v>
      </c>
      <c r="CI56" s="2">
        <v>3</v>
      </c>
      <c r="CJ56" s="2">
        <v>0</v>
      </c>
      <c r="CK56" s="2">
        <v>0</v>
      </c>
      <c r="CL56" s="2">
        <v>0</v>
      </c>
      <c r="CM56" s="2">
        <v>0</v>
      </c>
      <c r="CN56" s="2" t="s">
        <v>39</v>
      </c>
      <c r="CO56" s="2">
        <v>0</v>
      </c>
      <c r="CP56" s="2">
        <f t="shared" si="35"/>
        <v>0</v>
      </c>
      <c r="CQ56" s="2">
        <f t="shared" si="36"/>
        <v>0</v>
      </c>
      <c r="CR56" s="2">
        <f t="shared" si="70"/>
        <v>0</v>
      </c>
      <c r="CS56" s="2">
        <f t="shared" si="37"/>
        <v>0</v>
      </c>
      <c r="CT56" s="2">
        <f t="shared" si="38"/>
        <v>0</v>
      </c>
      <c r="CU56" s="2">
        <f t="shared" si="39"/>
        <v>0</v>
      </c>
      <c r="CV56" s="2">
        <f t="shared" si="40"/>
        <v>0</v>
      </c>
      <c r="CW56" s="2">
        <f t="shared" si="41"/>
        <v>0</v>
      </c>
      <c r="CX56" s="2">
        <f t="shared" si="42"/>
        <v>0</v>
      </c>
      <c r="CY56" s="2">
        <f t="shared" si="43"/>
        <v>0</v>
      </c>
      <c r="CZ56" s="2">
        <f t="shared" si="44"/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1010</v>
      </c>
      <c r="DV56" s="2" t="s">
        <v>31</v>
      </c>
      <c r="DW56" s="2" t="s">
        <v>31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385723273</v>
      </c>
      <c r="EF56" s="2">
        <v>30</v>
      </c>
      <c r="EG56" s="2" t="s">
        <v>25</v>
      </c>
      <c r="EH56" s="2">
        <v>0</v>
      </c>
      <c r="EI56" s="2" t="s">
        <v>3</v>
      </c>
      <c r="EJ56" s="2">
        <v>1</v>
      </c>
      <c r="EK56" s="2">
        <v>39</v>
      </c>
      <c r="EL56" s="2" t="s">
        <v>26</v>
      </c>
      <c r="EM56" s="2" t="s">
        <v>27</v>
      </c>
      <c r="EN56" s="2"/>
      <c r="EO56" s="2" t="s">
        <v>41</v>
      </c>
      <c r="EP56" s="2"/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103</v>
      </c>
      <c r="FY56" s="2">
        <v>60</v>
      </c>
      <c r="FZ56" s="2"/>
      <c r="GA56" s="2" t="s">
        <v>3</v>
      </c>
      <c r="GB56" s="2"/>
      <c r="GC56" s="2"/>
      <c r="GD56" s="2">
        <v>1</v>
      </c>
      <c r="GE56" s="2"/>
      <c r="GF56" s="2">
        <v>1929132435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45"/>
        <v>0</v>
      </c>
      <c r="GM56" s="2">
        <f t="shared" si="46"/>
        <v>0</v>
      </c>
      <c r="GN56" s="2">
        <f t="shared" si="47"/>
        <v>0</v>
      </c>
      <c r="GO56" s="2">
        <f t="shared" si="48"/>
        <v>0</v>
      </c>
      <c r="GP56" s="2">
        <f t="shared" si="49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50"/>
        <v>0</v>
      </c>
      <c r="GW56" s="2">
        <v>1</v>
      </c>
      <c r="GX56" s="2">
        <f t="shared" si="51"/>
        <v>0</v>
      </c>
      <c r="GY56" s="2"/>
      <c r="GZ56" s="2"/>
      <c r="HA56" s="2">
        <v>0</v>
      </c>
      <c r="HB56" s="2">
        <v>0</v>
      </c>
      <c r="HC56" s="2">
        <f t="shared" si="52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23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18</v>
      </c>
      <c r="B57">
        <v>1</v>
      </c>
      <c r="C57">
        <v>81</v>
      </c>
      <c r="E57" t="s">
        <v>63</v>
      </c>
      <c r="F57" t="s">
        <v>47</v>
      </c>
      <c r="G57" t="s">
        <v>48</v>
      </c>
      <c r="H57" t="s">
        <v>31</v>
      </c>
      <c r="I57">
        <f>I51*J57</f>
        <v>0</v>
      </c>
      <c r="J57">
        <v>0</v>
      </c>
      <c r="K57">
        <v>0</v>
      </c>
      <c r="L57">
        <v>0</v>
      </c>
      <c r="M57">
        <v>0</v>
      </c>
      <c r="N57">
        <f t="shared" si="21"/>
        <v>0</v>
      </c>
      <c r="O57">
        <f t="shared" si="22"/>
        <v>0</v>
      </c>
      <c r="P57">
        <f t="shared" si="23"/>
        <v>0</v>
      </c>
      <c r="Q57">
        <f t="shared" si="63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416764019</v>
      </c>
      <c r="AB57">
        <f t="shared" si="32"/>
        <v>0</v>
      </c>
      <c r="AC57">
        <f t="shared" si="64"/>
        <v>0</v>
      </c>
      <c r="AD57">
        <f t="shared" si="65"/>
        <v>0</v>
      </c>
      <c r="AE57">
        <f t="shared" si="66"/>
        <v>0</v>
      </c>
      <c r="AF57">
        <f t="shared" si="67"/>
        <v>0</v>
      </c>
      <c r="AG57">
        <f t="shared" si="33"/>
        <v>0</v>
      </c>
      <c r="AH57">
        <f t="shared" si="68"/>
        <v>0</v>
      </c>
      <c r="AI57">
        <f t="shared" si="69"/>
        <v>0</v>
      </c>
      <c r="AJ57">
        <f t="shared" si="34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9.86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3</v>
      </c>
      <c r="BM57">
        <v>39</v>
      </c>
      <c r="BN57">
        <v>385723108</v>
      </c>
      <c r="BO57" t="s">
        <v>3</v>
      </c>
      <c r="BP57">
        <v>0</v>
      </c>
      <c r="BQ57">
        <v>30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103</v>
      </c>
      <c r="CA57">
        <v>60</v>
      </c>
      <c r="CB57" t="s">
        <v>3</v>
      </c>
      <c r="CE57">
        <v>30</v>
      </c>
      <c r="CF57">
        <v>0</v>
      </c>
      <c r="CG57">
        <v>0</v>
      </c>
      <c r="CH57">
        <v>1</v>
      </c>
      <c r="CI57">
        <v>3</v>
      </c>
      <c r="CJ57">
        <v>0</v>
      </c>
      <c r="CK57">
        <v>0</v>
      </c>
      <c r="CL57">
        <v>0</v>
      </c>
      <c r="CM57">
        <v>0</v>
      </c>
      <c r="CN57" t="s">
        <v>39</v>
      </c>
      <c r="CO57">
        <v>0</v>
      </c>
      <c r="CP57">
        <f t="shared" si="35"/>
        <v>0</v>
      </c>
      <c r="CQ57">
        <f t="shared" si="36"/>
        <v>0</v>
      </c>
      <c r="CR57">
        <f t="shared" si="70"/>
        <v>0</v>
      </c>
      <c r="CS57">
        <f t="shared" si="37"/>
        <v>0</v>
      </c>
      <c r="CT57">
        <f t="shared" si="38"/>
        <v>0</v>
      </c>
      <c r="CU57">
        <f t="shared" si="39"/>
        <v>0</v>
      </c>
      <c r="CV57">
        <f t="shared" si="40"/>
        <v>0</v>
      </c>
      <c r="CW57">
        <f t="shared" si="41"/>
        <v>0</v>
      </c>
      <c r="CX57">
        <f t="shared" si="42"/>
        <v>0</v>
      </c>
      <c r="CY57">
        <f t="shared" si="43"/>
        <v>0</v>
      </c>
      <c r="CZ57">
        <f t="shared" si="44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1010</v>
      </c>
      <c r="DV57" t="s">
        <v>31</v>
      </c>
      <c r="DW57" t="s">
        <v>31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385723273</v>
      </c>
      <c r="EF57">
        <v>30</v>
      </c>
      <c r="EG57" t="s">
        <v>25</v>
      </c>
      <c r="EH57">
        <v>0</v>
      </c>
      <c r="EI57" t="s">
        <v>3</v>
      </c>
      <c r="EJ57">
        <v>1</v>
      </c>
      <c r="EK57">
        <v>39</v>
      </c>
      <c r="EL57" t="s">
        <v>26</v>
      </c>
      <c r="EM57" t="s">
        <v>27</v>
      </c>
      <c r="EO57" t="s">
        <v>41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103</v>
      </c>
      <c r="FY57">
        <v>60</v>
      </c>
      <c r="GA57" t="s">
        <v>3</v>
      </c>
      <c r="GD57">
        <v>1</v>
      </c>
      <c r="GF57">
        <v>1929132435</v>
      </c>
      <c r="GG57">
        <v>2</v>
      </c>
      <c r="GH57">
        <v>1</v>
      </c>
      <c r="GI57">
        <v>5</v>
      </c>
      <c r="GJ57">
        <v>0</v>
      </c>
      <c r="GK57">
        <v>0</v>
      </c>
      <c r="GL57">
        <f t="shared" si="45"/>
        <v>0</v>
      </c>
      <c r="GM57">
        <f t="shared" si="46"/>
        <v>0</v>
      </c>
      <c r="GN57">
        <f t="shared" si="47"/>
        <v>0</v>
      </c>
      <c r="GO57">
        <f t="shared" si="48"/>
        <v>0</v>
      </c>
      <c r="GP57">
        <f t="shared" si="49"/>
        <v>0</v>
      </c>
      <c r="GR57">
        <v>0</v>
      </c>
      <c r="GS57">
        <v>3</v>
      </c>
      <c r="GT57">
        <v>0</v>
      </c>
      <c r="GU57" t="s">
        <v>3</v>
      </c>
      <c r="GV57">
        <f t="shared" si="50"/>
        <v>0</v>
      </c>
      <c r="GW57">
        <v>1</v>
      </c>
      <c r="GX57">
        <f t="shared" si="51"/>
        <v>0</v>
      </c>
      <c r="HA57">
        <v>0</v>
      </c>
      <c r="HB57">
        <v>0</v>
      </c>
      <c r="HC57">
        <f t="shared" si="52"/>
        <v>0</v>
      </c>
      <c r="HE57" t="s">
        <v>3</v>
      </c>
      <c r="HF57" t="s">
        <v>3</v>
      </c>
      <c r="HM57" t="s">
        <v>23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18</v>
      </c>
      <c r="B58" s="2">
        <v>1</v>
      </c>
      <c r="C58" s="2">
        <v>65</v>
      </c>
      <c r="D58" s="2"/>
      <c r="E58" s="2" t="s">
        <v>64</v>
      </c>
      <c r="F58" s="2" t="s">
        <v>49</v>
      </c>
      <c r="G58" s="2" t="s">
        <v>50</v>
      </c>
      <c r="H58" s="2" t="s">
        <v>44</v>
      </c>
      <c r="I58" s="2">
        <f>I50*J58</f>
        <v>0</v>
      </c>
      <c r="J58" s="2">
        <v>0</v>
      </c>
      <c r="K58" s="2">
        <v>0</v>
      </c>
      <c r="L58" s="2">
        <v>0</v>
      </c>
      <c r="M58" s="2">
        <v>0</v>
      </c>
      <c r="N58" s="2">
        <f t="shared" si="21"/>
        <v>0</v>
      </c>
      <c r="O58" s="2">
        <f t="shared" si="22"/>
        <v>0</v>
      </c>
      <c r="P58" s="2">
        <f t="shared" si="23"/>
        <v>0</v>
      </c>
      <c r="Q58" s="2">
        <f t="shared" si="63"/>
        <v>0</v>
      </c>
      <c r="R58" s="2">
        <f t="shared" si="24"/>
        <v>0</v>
      </c>
      <c r="S58" s="2">
        <f t="shared" si="25"/>
        <v>0</v>
      </c>
      <c r="T58" s="2">
        <f t="shared" si="26"/>
        <v>0</v>
      </c>
      <c r="U58" s="2">
        <f t="shared" si="27"/>
        <v>0</v>
      </c>
      <c r="V58" s="2">
        <f t="shared" si="28"/>
        <v>0</v>
      </c>
      <c r="W58" s="2">
        <f t="shared" si="29"/>
        <v>0</v>
      </c>
      <c r="X58" s="2">
        <f t="shared" si="30"/>
        <v>0</v>
      </c>
      <c r="Y58" s="2">
        <f t="shared" si="31"/>
        <v>0</v>
      </c>
      <c r="Z58" s="2"/>
      <c r="AA58" s="2">
        <v>416764076</v>
      </c>
      <c r="AB58" s="2">
        <f t="shared" si="32"/>
        <v>0</v>
      </c>
      <c r="AC58" s="2">
        <f t="shared" si="64"/>
        <v>0</v>
      </c>
      <c r="AD58" s="2">
        <f t="shared" si="65"/>
        <v>0</v>
      </c>
      <c r="AE58" s="2">
        <f t="shared" si="66"/>
        <v>0</v>
      </c>
      <c r="AF58" s="2">
        <f t="shared" si="67"/>
        <v>0</v>
      </c>
      <c r="AG58" s="2">
        <f t="shared" si="33"/>
        <v>0</v>
      </c>
      <c r="AH58" s="2">
        <f t="shared" si="68"/>
        <v>0</v>
      </c>
      <c r="AI58" s="2">
        <f t="shared" si="69"/>
        <v>0</v>
      </c>
      <c r="AJ58" s="2">
        <f t="shared" si="34"/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103</v>
      </c>
      <c r="AU58" s="2">
        <v>60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3</v>
      </c>
      <c r="BK58" s="2"/>
      <c r="BL58" s="2"/>
      <c r="BM58" s="2">
        <v>39</v>
      </c>
      <c r="BN58" s="2">
        <v>385723108</v>
      </c>
      <c r="BO58" s="2" t="s">
        <v>3</v>
      </c>
      <c r="BP58" s="2">
        <v>0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103</v>
      </c>
      <c r="CA58" s="2">
        <v>60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>
        <v>1</v>
      </c>
      <c r="CI58" s="2">
        <v>4</v>
      </c>
      <c r="CJ58" s="2">
        <v>0</v>
      </c>
      <c r="CK58" s="2">
        <v>0</v>
      </c>
      <c r="CL58" s="2">
        <v>0</v>
      </c>
      <c r="CM58" s="2">
        <v>0</v>
      </c>
      <c r="CN58" s="2" t="s">
        <v>39</v>
      </c>
      <c r="CO58" s="2">
        <v>0</v>
      </c>
      <c r="CP58" s="2">
        <f t="shared" si="35"/>
        <v>0</v>
      </c>
      <c r="CQ58" s="2">
        <f t="shared" si="36"/>
        <v>0</v>
      </c>
      <c r="CR58" s="2">
        <f t="shared" si="70"/>
        <v>0</v>
      </c>
      <c r="CS58" s="2">
        <f t="shared" si="37"/>
        <v>0</v>
      </c>
      <c r="CT58" s="2">
        <f t="shared" si="38"/>
        <v>0</v>
      </c>
      <c r="CU58" s="2">
        <f t="shared" si="39"/>
        <v>0</v>
      </c>
      <c r="CV58" s="2">
        <f t="shared" si="40"/>
        <v>0</v>
      </c>
      <c r="CW58" s="2">
        <f t="shared" si="41"/>
        <v>0</v>
      </c>
      <c r="CX58" s="2">
        <f t="shared" si="42"/>
        <v>0</v>
      </c>
      <c r="CY58" s="2">
        <f t="shared" si="43"/>
        <v>0</v>
      </c>
      <c r="CZ58" s="2">
        <f t="shared" si="44"/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1009</v>
      </c>
      <c r="DV58" s="2" t="s">
        <v>44</v>
      </c>
      <c r="DW58" s="2" t="s">
        <v>44</v>
      </c>
      <c r="DX58" s="2">
        <v>1000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385723273</v>
      </c>
      <c r="EF58" s="2">
        <v>30</v>
      </c>
      <c r="EG58" s="2" t="s">
        <v>25</v>
      </c>
      <c r="EH58" s="2">
        <v>0</v>
      </c>
      <c r="EI58" s="2" t="s">
        <v>3</v>
      </c>
      <c r="EJ58" s="2">
        <v>1</v>
      </c>
      <c r="EK58" s="2">
        <v>39</v>
      </c>
      <c r="EL58" s="2" t="s">
        <v>26</v>
      </c>
      <c r="EM58" s="2" t="s">
        <v>27</v>
      </c>
      <c r="EN58" s="2"/>
      <c r="EO58" s="2" t="s">
        <v>41</v>
      </c>
      <c r="EP58" s="2"/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103</v>
      </c>
      <c r="FY58" s="2">
        <v>60</v>
      </c>
      <c r="FZ58" s="2"/>
      <c r="GA58" s="2" t="s">
        <v>3</v>
      </c>
      <c r="GB58" s="2"/>
      <c r="GC58" s="2"/>
      <c r="GD58" s="2">
        <v>1</v>
      </c>
      <c r="GE58" s="2"/>
      <c r="GF58" s="2">
        <v>-1774830696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45"/>
        <v>0</v>
      </c>
      <c r="GM58" s="2">
        <f t="shared" si="46"/>
        <v>0</v>
      </c>
      <c r="GN58" s="2">
        <f t="shared" si="47"/>
        <v>0</v>
      </c>
      <c r="GO58" s="2">
        <f t="shared" si="48"/>
        <v>0</v>
      </c>
      <c r="GP58" s="2">
        <f t="shared" si="49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50"/>
        <v>0</v>
      </c>
      <c r="GW58" s="2">
        <v>1</v>
      </c>
      <c r="GX58" s="2">
        <f t="shared" si="51"/>
        <v>0</v>
      </c>
      <c r="GY58" s="2"/>
      <c r="GZ58" s="2"/>
      <c r="HA58" s="2">
        <v>0</v>
      </c>
      <c r="HB58" s="2">
        <v>0</v>
      </c>
      <c r="HC58" s="2">
        <f t="shared" si="52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23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18</v>
      </c>
      <c r="B59">
        <v>1</v>
      </c>
      <c r="C59">
        <v>82</v>
      </c>
      <c r="E59" t="s">
        <v>64</v>
      </c>
      <c r="F59" t="s">
        <v>49</v>
      </c>
      <c r="G59" t="s">
        <v>50</v>
      </c>
      <c r="H59" t="s">
        <v>44</v>
      </c>
      <c r="I59">
        <f>I51*J59</f>
        <v>0</v>
      </c>
      <c r="J59">
        <v>0</v>
      </c>
      <c r="K59">
        <v>0</v>
      </c>
      <c r="L59">
        <v>0</v>
      </c>
      <c r="M59">
        <v>0</v>
      </c>
      <c r="N59">
        <f t="shared" si="21"/>
        <v>0</v>
      </c>
      <c r="O59">
        <f t="shared" si="22"/>
        <v>0</v>
      </c>
      <c r="P59">
        <f t="shared" si="23"/>
        <v>0</v>
      </c>
      <c r="Q59">
        <f t="shared" si="63"/>
        <v>0</v>
      </c>
      <c r="R59">
        <f t="shared" si="24"/>
        <v>0</v>
      </c>
      <c r="S59">
        <f t="shared" si="25"/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416764019</v>
      </c>
      <c r="AB59">
        <f t="shared" si="32"/>
        <v>0</v>
      </c>
      <c r="AC59">
        <f t="shared" si="64"/>
        <v>0</v>
      </c>
      <c r="AD59">
        <f t="shared" si="65"/>
        <v>0</v>
      </c>
      <c r="AE59">
        <f t="shared" si="66"/>
        <v>0</v>
      </c>
      <c r="AF59">
        <f t="shared" si="67"/>
        <v>0</v>
      </c>
      <c r="AG59">
        <f t="shared" si="33"/>
        <v>0</v>
      </c>
      <c r="AH59">
        <f t="shared" si="68"/>
        <v>0</v>
      </c>
      <c r="AI59">
        <f t="shared" si="69"/>
        <v>0</v>
      </c>
      <c r="AJ59">
        <f t="shared" si="34"/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103</v>
      </c>
      <c r="AU59">
        <v>60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9.86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3</v>
      </c>
      <c r="BM59">
        <v>39</v>
      </c>
      <c r="BN59">
        <v>385723108</v>
      </c>
      <c r="BO59" t="s">
        <v>3</v>
      </c>
      <c r="BP59">
        <v>0</v>
      </c>
      <c r="BQ59">
        <v>30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103</v>
      </c>
      <c r="CA59">
        <v>60</v>
      </c>
      <c r="CB59" t="s">
        <v>3</v>
      </c>
      <c r="CE59">
        <v>30</v>
      </c>
      <c r="CF59">
        <v>0</v>
      </c>
      <c r="CG59">
        <v>0</v>
      </c>
      <c r="CH59">
        <v>1</v>
      </c>
      <c r="CI59">
        <v>4</v>
      </c>
      <c r="CJ59">
        <v>0</v>
      </c>
      <c r="CK59">
        <v>0</v>
      </c>
      <c r="CL59">
        <v>0</v>
      </c>
      <c r="CM59">
        <v>0</v>
      </c>
      <c r="CN59" t="s">
        <v>39</v>
      </c>
      <c r="CO59">
        <v>0</v>
      </c>
      <c r="CP59">
        <f t="shared" si="35"/>
        <v>0</v>
      </c>
      <c r="CQ59">
        <f t="shared" si="36"/>
        <v>0</v>
      </c>
      <c r="CR59">
        <f t="shared" si="70"/>
        <v>0</v>
      </c>
      <c r="CS59">
        <f t="shared" si="37"/>
        <v>0</v>
      </c>
      <c r="CT59">
        <f t="shared" si="38"/>
        <v>0</v>
      </c>
      <c r="CU59">
        <f t="shared" si="39"/>
        <v>0</v>
      </c>
      <c r="CV59">
        <f t="shared" si="40"/>
        <v>0</v>
      </c>
      <c r="CW59">
        <f t="shared" si="41"/>
        <v>0</v>
      </c>
      <c r="CX59">
        <f t="shared" si="42"/>
        <v>0</v>
      </c>
      <c r="CY59">
        <f t="shared" si="43"/>
        <v>0</v>
      </c>
      <c r="CZ59">
        <f t="shared" si="44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1009</v>
      </c>
      <c r="DV59" t="s">
        <v>44</v>
      </c>
      <c r="DW59" t="s">
        <v>44</v>
      </c>
      <c r="DX59">
        <v>1000</v>
      </c>
      <c r="DZ59" t="s">
        <v>3</v>
      </c>
      <c r="EA59" t="s">
        <v>3</v>
      </c>
      <c r="EB59" t="s">
        <v>3</v>
      </c>
      <c r="EC59" t="s">
        <v>3</v>
      </c>
      <c r="EE59">
        <v>385723273</v>
      </c>
      <c r="EF59">
        <v>30</v>
      </c>
      <c r="EG59" t="s">
        <v>25</v>
      </c>
      <c r="EH59">
        <v>0</v>
      </c>
      <c r="EI59" t="s">
        <v>3</v>
      </c>
      <c r="EJ59">
        <v>1</v>
      </c>
      <c r="EK59">
        <v>39</v>
      </c>
      <c r="EL59" t="s">
        <v>26</v>
      </c>
      <c r="EM59" t="s">
        <v>27</v>
      </c>
      <c r="EO59" t="s">
        <v>41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103</v>
      </c>
      <c r="FY59">
        <v>60</v>
      </c>
      <c r="GA59" t="s">
        <v>3</v>
      </c>
      <c r="GD59">
        <v>1</v>
      </c>
      <c r="GF59">
        <v>-1774830696</v>
      </c>
      <c r="GG59">
        <v>2</v>
      </c>
      <c r="GH59">
        <v>1</v>
      </c>
      <c r="GI59">
        <v>5</v>
      </c>
      <c r="GJ59">
        <v>0</v>
      </c>
      <c r="GK59">
        <v>0</v>
      </c>
      <c r="GL59">
        <f t="shared" si="45"/>
        <v>0</v>
      </c>
      <c r="GM59">
        <f t="shared" si="46"/>
        <v>0</v>
      </c>
      <c r="GN59">
        <f t="shared" si="47"/>
        <v>0</v>
      </c>
      <c r="GO59">
        <f t="shared" si="48"/>
        <v>0</v>
      </c>
      <c r="GP59">
        <f t="shared" si="49"/>
        <v>0</v>
      </c>
      <c r="GR59">
        <v>0</v>
      </c>
      <c r="GS59">
        <v>3</v>
      </c>
      <c r="GT59">
        <v>0</v>
      </c>
      <c r="GU59" t="s">
        <v>3</v>
      </c>
      <c r="GV59">
        <f t="shared" si="50"/>
        <v>0</v>
      </c>
      <c r="GW59">
        <v>1</v>
      </c>
      <c r="GX59">
        <f t="shared" si="51"/>
        <v>0</v>
      </c>
      <c r="HA59">
        <v>0</v>
      </c>
      <c r="HB59">
        <v>0</v>
      </c>
      <c r="HC59">
        <f t="shared" si="52"/>
        <v>0</v>
      </c>
      <c r="HE59" t="s">
        <v>3</v>
      </c>
      <c r="HF59" t="s">
        <v>3</v>
      </c>
      <c r="HM59" t="s">
        <v>23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18</v>
      </c>
      <c r="B60" s="2">
        <v>1</v>
      </c>
      <c r="C60" s="2">
        <v>66</v>
      </c>
      <c r="D60" s="2"/>
      <c r="E60" s="2" t="s">
        <v>65</v>
      </c>
      <c r="F60" s="2" t="s">
        <v>49</v>
      </c>
      <c r="G60" s="2" t="s">
        <v>66</v>
      </c>
      <c r="H60" s="2" t="s">
        <v>44</v>
      </c>
      <c r="I60" s="2">
        <f>I50*J60</f>
        <v>0</v>
      </c>
      <c r="J60" s="2">
        <v>0</v>
      </c>
      <c r="K60" s="2">
        <v>0</v>
      </c>
      <c r="L60" s="2">
        <v>0</v>
      </c>
      <c r="M60" s="2">
        <v>0</v>
      </c>
      <c r="N60" s="2">
        <f t="shared" si="21"/>
        <v>0</v>
      </c>
      <c r="O60" s="2">
        <f t="shared" si="22"/>
        <v>0</v>
      </c>
      <c r="P60" s="2">
        <f t="shared" si="23"/>
        <v>0</v>
      </c>
      <c r="Q60" s="2">
        <f t="shared" si="63"/>
        <v>0</v>
      </c>
      <c r="R60" s="2">
        <f t="shared" si="24"/>
        <v>0</v>
      </c>
      <c r="S60" s="2">
        <f t="shared" si="25"/>
        <v>0</v>
      </c>
      <c r="T60" s="2">
        <f t="shared" si="26"/>
        <v>0</v>
      </c>
      <c r="U60" s="2">
        <f t="shared" si="27"/>
        <v>0</v>
      </c>
      <c r="V60" s="2">
        <f t="shared" si="28"/>
        <v>0</v>
      </c>
      <c r="W60" s="2">
        <f t="shared" si="29"/>
        <v>0</v>
      </c>
      <c r="X60" s="2">
        <f t="shared" si="30"/>
        <v>0</v>
      </c>
      <c r="Y60" s="2">
        <f t="shared" si="31"/>
        <v>0</v>
      </c>
      <c r="Z60" s="2"/>
      <c r="AA60" s="2">
        <v>416764076</v>
      </c>
      <c r="AB60" s="2">
        <f t="shared" si="32"/>
        <v>0</v>
      </c>
      <c r="AC60" s="2">
        <f t="shared" si="64"/>
        <v>0</v>
      </c>
      <c r="AD60" s="2">
        <f t="shared" si="65"/>
        <v>0</v>
      </c>
      <c r="AE60" s="2">
        <f t="shared" si="66"/>
        <v>0</v>
      </c>
      <c r="AF60" s="2">
        <f t="shared" si="67"/>
        <v>0</v>
      </c>
      <c r="AG60" s="2">
        <f t="shared" si="33"/>
        <v>0</v>
      </c>
      <c r="AH60" s="2">
        <f t="shared" si="68"/>
        <v>0</v>
      </c>
      <c r="AI60" s="2">
        <f t="shared" si="69"/>
        <v>0</v>
      </c>
      <c r="AJ60" s="2">
        <f t="shared" si="34"/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103</v>
      </c>
      <c r="AU60" s="2">
        <v>60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3</v>
      </c>
      <c r="BK60" s="2"/>
      <c r="BL60" s="2"/>
      <c r="BM60" s="2">
        <v>39</v>
      </c>
      <c r="BN60" s="2">
        <v>385723108</v>
      </c>
      <c r="BO60" s="2" t="s">
        <v>3</v>
      </c>
      <c r="BP60" s="2">
        <v>0</v>
      </c>
      <c r="BQ60" s="2">
        <v>30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103</v>
      </c>
      <c r="CA60" s="2">
        <v>60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>
        <v>1</v>
      </c>
      <c r="CI60" s="2">
        <v>5</v>
      </c>
      <c r="CJ60" s="2">
        <v>0</v>
      </c>
      <c r="CK60" s="2">
        <v>0</v>
      </c>
      <c r="CL60" s="2">
        <v>0</v>
      </c>
      <c r="CM60" s="2">
        <v>0</v>
      </c>
      <c r="CN60" s="2" t="s">
        <v>39</v>
      </c>
      <c r="CO60" s="2">
        <v>0</v>
      </c>
      <c r="CP60" s="2">
        <f t="shared" si="35"/>
        <v>0</v>
      </c>
      <c r="CQ60" s="2">
        <f t="shared" si="36"/>
        <v>0</v>
      </c>
      <c r="CR60" s="2">
        <f t="shared" si="70"/>
        <v>0</v>
      </c>
      <c r="CS60" s="2">
        <f t="shared" si="37"/>
        <v>0</v>
      </c>
      <c r="CT60" s="2">
        <f t="shared" si="38"/>
        <v>0</v>
      </c>
      <c r="CU60" s="2">
        <f t="shared" si="39"/>
        <v>0</v>
      </c>
      <c r="CV60" s="2">
        <f t="shared" si="40"/>
        <v>0</v>
      </c>
      <c r="CW60" s="2">
        <f t="shared" si="41"/>
        <v>0</v>
      </c>
      <c r="CX60" s="2">
        <f t="shared" si="42"/>
        <v>0</v>
      </c>
      <c r="CY60" s="2">
        <f t="shared" si="43"/>
        <v>0</v>
      </c>
      <c r="CZ60" s="2">
        <f t="shared" si="44"/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1009</v>
      </c>
      <c r="DV60" s="2" t="s">
        <v>44</v>
      </c>
      <c r="DW60" s="2" t="s">
        <v>44</v>
      </c>
      <c r="DX60" s="2">
        <v>1000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385723273</v>
      </c>
      <c r="EF60" s="2">
        <v>30</v>
      </c>
      <c r="EG60" s="2" t="s">
        <v>25</v>
      </c>
      <c r="EH60" s="2">
        <v>0</v>
      </c>
      <c r="EI60" s="2" t="s">
        <v>3</v>
      </c>
      <c r="EJ60" s="2">
        <v>1</v>
      </c>
      <c r="EK60" s="2">
        <v>39</v>
      </c>
      <c r="EL60" s="2" t="s">
        <v>26</v>
      </c>
      <c r="EM60" s="2" t="s">
        <v>27</v>
      </c>
      <c r="EN60" s="2"/>
      <c r="EO60" s="2" t="s">
        <v>41</v>
      </c>
      <c r="EP60" s="2"/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103</v>
      </c>
      <c r="FY60" s="2">
        <v>60</v>
      </c>
      <c r="FZ60" s="2"/>
      <c r="GA60" s="2" t="s">
        <v>3</v>
      </c>
      <c r="GB60" s="2"/>
      <c r="GC60" s="2"/>
      <c r="GD60" s="2">
        <v>1</v>
      </c>
      <c r="GE60" s="2"/>
      <c r="GF60" s="2">
        <v>1386712955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si="45"/>
        <v>0</v>
      </c>
      <c r="GM60" s="2">
        <f t="shared" si="46"/>
        <v>0</v>
      </c>
      <c r="GN60" s="2">
        <f t="shared" si="47"/>
        <v>0</v>
      </c>
      <c r="GO60" s="2">
        <f t="shared" si="48"/>
        <v>0</v>
      </c>
      <c r="GP60" s="2">
        <f t="shared" si="49"/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50"/>
        <v>0</v>
      </c>
      <c r="GW60" s="2">
        <v>1</v>
      </c>
      <c r="GX60" s="2">
        <f t="shared" si="51"/>
        <v>0</v>
      </c>
      <c r="GY60" s="2"/>
      <c r="GZ60" s="2"/>
      <c r="HA60" s="2">
        <v>0</v>
      </c>
      <c r="HB60" s="2">
        <v>0</v>
      </c>
      <c r="HC60" s="2">
        <f t="shared" si="52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23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18</v>
      </c>
      <c r="B61">
        <v>1</v>
      </c>
      <c r="C61">
        <v>83</v>
      </c>
      <c r="E61" t="s">
        <v>65</v>
      </c>
      <c r="F61" t="s">
        <v>49</v>
      </c>
      <c r="G61" t="s">
        <v>66</v>
      </c>
      <c r="H61" t="s">
        <v>44</v>
      </c>
      <c r="I61">
        <f>I51*J61</f>
        <v>0</v>
      </c>
      <c r="J61">
        <v>0</v>
      </c>
      <c r="K61">
        <v>0</v>
      </c>
      <c r="L61">
        <v>0</v>
      </c>
      <c r="M61">
        <v>0</v>
      </c>
      <c r="N61">
        <f t="shared" si="21"/>
        <v>0</v>
      </c>
      <c r="O61">
        <f t="shared" si="22"/>
        <v>0</v>
      </c>
      <c r="P61">
        <f t="shared" si="23"/>
        <v>0</v>
      </c>
      <c r="Q61">
        <f t="shared" si="63"/>
        <v>0</v>
      </c>
      <c r="R61">
        <f t="shared" si="24"/>
        <v>0</v>
      </c>
      <c r="S61">
        <f t="shared" si="25"/>
        <v>0</v>
      </c>
      <c r="T61">
        <f t="shared" si="26"/>
        <v>0</v>
      </c>
      <c r="U61">
        <f t="shared" si="27"/>
        <v>0</v>
      </c>
      <c r="V61">
        <f t="shared" si="28"/>
        <v>0</v>
      </c>
      <c r="W61">
        <f t="shared" si="29"/>
        <v>0</v>
      </c>
      <c r="X61">
        <f t="shared" si="30"/>
        <v>0</v>
      </c>
      <c r="Y61">
        <f t="shared" si="31"/>
        <v>0</v>
      </c>
      <c r="AA61">
        <v>416764019</v>
      </c>
      <c r="AB61">
        <f t="shared" si="32"/>
        <v>0</v>
      </c>
      <c r="AC61">
        <f t="shared" si="64"/>
        <v>0</v>
      </c>
      <c r="AD61">
        <f t="shared" si="65"/>
        <v>0</v>
      </c>
      <c r="AE61">
        <f t="shared" si="66"/>
        <v>0</v>
      </c>
      <c r="AF61">
        <f t="shared" si="67"/>
        <v>0</v>
      </c>
      <c r="AG61">
        <f t="shared" si="33"/>
        <v>0</v>
      </c>
      <c r="AH61">
        <f t="shared" si="68"/>
        <v>0</v>
      </c>
      <c r="AI61">
        <f t="shared" si="69"/>
        <v>0</v>
      </c>
      <c r="AJ61">
        <f t="shared" si="34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103</v>
      </c>
      <c r="AU61">
        <v>60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9.86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3</v>
      </c>
      <c r="BM61">
        <v>39</v>
      </c>
      <c r="BN61">
        <v>385723108</v>
      </c>
      <c r="BO61" t="s">
        <v>3</v>
      </c>
      <c r="BP61">
        <v>0</v>
      </c>
      <c r="BQ61">
        <v>30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103</v>
      </c>
      <c r="CA61">
        <v>60</v>
      </c>
      <c r="CB61" t="s">
        <v>3</v>
      </c>
      <c r="CE61">
        <v>30</v>
      </c>
      <c r="CF61">
        <v>0</v>
      </c>
      <c r="CG61">
        <v>0</v>
      </c>
      <c r="CH61">
        <v>1</v>
      </c>
      <c r="CI61">
        <v>5</v>
      </c>
      <c r="CJ61">
        <v>0</v>
      </c>
      <c r="CK61">
        <v>0</v>
      </c>
      <c r="CL61">
        <v>0</v>
      </c>
      <c r="CM61">
        <v>0</v>
      </c>
      <c r="CN61" t="s">
        <v>39</v>
      </c>
      <c r="CO61">
        <v>0</v>
      </c>
      <c r="CP61">
        <f t="shared" si="35"/>
        <v>0</v>
      </c>
      <c r="CQ61">
        <f t="shared" si="36"/>
        <v>0</v>
      </c>
      <c r="CR61">
        <f t="shared" si="70"/>
        <v>0</v>
      </c>
      <c r="CS61">
        <f t="shared" si="37"/>
        <v>0</v>
      </c>
      <c r="CT61">
        <f t="shared" si="38"/>
        <v>0</v>
      </c>
      <c r="CU61">
        <f t="shared" si="39"/>
        <v>0</v>
      </c>
      <c r="CV61">
        <f t="shared" si="40"/>
        <v>0</v>
      </c>
      <c r="CW61">
        <f t="shared" si="41"/>
        <v>0</v>
      </c>
      <c r="CX61">
        <f t="shared" si="42"/>
        <v>0</v>
      </c>
      <c r="CY61">
        <f t="shared" si="43"/>
        <v>0</v>
      </c>
      <c r="CZ61">
        <f t="shared" si="44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1009</v>
      </c>
      <c r="DV61" t="s">
        <v>44</v>
      </c>
      <c r="DW61" t="s">
        <v>44</v>
      </c>
      <c r="DX61">
        <v>1000</v>
      </c>
      <c r="DZ61" t="s">
        <v>3</v>
      </c>
      <c r="EA61" t="s">
        <v>3</v>
      </c>
      <c r="EB61" t="s">
        <v>3</v>
      </c>
      <c r="EC61" t="s">
        <v>3</v>
      </c>
      <c r="EE61">
        <v>385723273</v>
      </c>
      <c r="EF61">
        <v>30</v>
      </c>
      <c r="EG61" t="s">
        <v>25</v>
      </c>
      <c r="EH61">
        <v>0</v>
      </c>
      <c r="EI61" t="s">
        <v>3</v>
      </c>
      <c r="EJ61">
        <v>1</v>
      </c>
      <c r="EK61">
        <v>39</v>
      </c>
      <c r="EL61" t="s">
        <v>26</v>
      </c>
      <c r="EM61" t="s">
        <v>27</v>
      </c>
      <c r="EO61" t="s">
        <v>41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103</v>
      </c>
      <c r="FY61">
        <v>60</v>
      </c>
      <c r="GA61" t="s">
        <v>3</v>
      </c>
      <c r="GD61">
        <v>1</v>
      </c>
      <c r="GF61">
        <v>1386712955</v>
      </c>
      <c r="GG61">
        <v>2</v>
      </c>
      <c r="GH61">
        <v>1</v>
      </c>
      <c r="GI61">
        <v>5</v>
      </c>
      <c r="GJ61">
        <v>0</v>
      </c>
      <c r="GK61">
        <v>0</v>
      </c>
      <c r="GL61">
        <f t="shared" si="45"/>
        <v>0</v>
      </c>
      <c r="GM61">
        <f t="shared" si="46"/>
        <v>0</v>
      </c>
      <c r="GN61">
        <f t="shared" si="47"/>
        <v>0</v>
      </c>
      <c r="GO61">
        <f t="shared" si="48"/>
        <v>0</v>
      </c>
      <c r="GP61">
        <f t="shared" si="49"/>
        <v>0</v>
      </c>
      <c r="GR61">
        <v>0</v>
      </c>
      <c r="GS61">
        <v>3</v>
      </c>
      <c r="GT61">
        <v>0</v>
      </c>
      <c r="GU61" t="s">
        <v>3</v>
      </c>
      <c r="GV61">
        <f t="shared" si="50"/>
        <v>0</v>
      </c>
      <c r="GW61">
        <v>1</v>
      </c>
      <c r="GX61">
        <f t="shared" si="51"/>
        <v>0</v>
      </c>
      <c r="HA61">
        <v>0</v>
      </c>
      <c r="HB61">
        <v>0</v>
      </c>
      <c r="HC61">
        <f t="shared" si="52"/>
        <v>0</v>
      </c>
      <c r="HE61" t="s">
        <v>3</v>
      </c>
      <c r="HF61" t="s">
        <v>3</v>
      </c>
      <c r="HM61" t="s">
        <v>23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18</v>
      </c>
      <c r="B62" s="2">
        <v>1</v>
      </c>
      <c r="C62" s="2">
        <v>67</v>
      </c>
      <c r="D62" s="2"/>
      <c r="E62" s="2" t="s">
        <v>67</v>
      </c>
      <c r="F62" s="2" t="s">
        <v>51</v>
      </c>
      <c r="G62" s="2" t="s">
        <v>52</v>
      </c>
      <c r="H62" s="2" t="s">
        <v>31</v>
      </c>
      <c r="I62" s="2">
        <f>I50*J62</f>
        <v>0</v>
      </c>
      <c r="J62" s="2">
        <v>0</v>
      </c>
      <c r="K62" s="2">
        <v>0</v>
      </c>
      <c r="L62" s="2">
        <v>0</v>
      </c>
      <c r="M62" s="2">
        <v>0</v>
      </c>
      <c r="N62" s="2">
        <f t="shared" si="21"/>
        <v>0</v>
      </c>
      <c r="O62" s="2">
        <f t="shared" si="22"/>
        <v>0</v>
      </c>
      <c r="P62" s="2">
        <f t="shared" si="23"/>
        <v>0</v>
      </c>
      <c r="Q62" s="2">
        <f t="shared" si="63"/>
        <v>0</v>
      </c>
      <c r="R62" s="2">
        <f t="shared" si="24"/>
        <v>0</v>
      </c>
      <c r="S62" s="2">
        <f t="shared" si="25"/>
        <v>0</v>
      </c>
      <c r="T62" s="2">
        <f t="shared" si="26"/>
        <v>0</v>
      </c>
      <c r="U62" s="2">
        <f t="shared" si="27"/>
        <v>0</v>
      </c>
      <c r="V62" s="2">
        <f t="shared" si="28"/>
        <v>0</v>
      </c>
      <c r="W62" s="2">
        <f t="shared" si="29"/>
        <v>0</v>
      </c>
      <c r="X62" s="2">
        <f t="shared" si="30"/>
        <v>0</v>
      </c>
      <c r="Y62" s="2">
        <f t="shared" si="31"/>
        <v>0</v>
      </c>
      <c r="Z62" s="2"/>
      <c r="AA62" s="2">
        <v>416764076</v>
      </c>
      <c r="AB62" s="2">
        <f t="shared" si="32"/>
        <v>0</v>
      </c>
      <c r="AC62" s="2">
        <f t="shared" si="64"/>
        <v>0</v>
      </c>
      <c r="AD62" s="2">
        <f t="shared" si="65"/>
        <v>0</v>
      </c>
      <c r="AE62" s="2">
        <f t="shared" si="66"/>
        <v>0</v>
      </c>
      <c r="AF62" s="2">
        <f t="shared" si="67"/>
        <v>0</v>
      </c>
      <c r="AG62" s="2">
        <f t="shared" si="33"/>
        <v>0</v>
      </c>
      <c r="AH62" s="2">
        <f t="shared" si="68"/>
        <v>0</v>
      </c>
      <c r="AI62" s="2">
        <f t="shared" si="69"/>
        <v>0</v>
      </c>
      <c r="AJ62" s="2">
        <f t="shared" si="34"/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103</v>
      </c>
      <c r="AU62" s="2">
        <v>60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3</v>
      </c>
      <c r="BK62" s="2"/>
      <c r="BL62" s="2"/>
      <c r="BM62" s="2">
        <v>39</v>
      </c>
      <c r="BN62" s="2">
        <v>385723108</v>
      </c>
      <c r="BO62" s="2" t="s">
        <v>3</v>
      </c>
      <c r="BP62" s="2">
        <v>0</v>
      </c>
      <c r="BQ62" s="2">
        <v>30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103</v>
      </c>
      <c r="CA62" s="2">
        <v>60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>
        <v>1</v>
      </c>
      <c r="CI62" s="2">
        <v>6</v>
      </c>
      <c r="CJ62" s="2">
        <v>0</v>
      </c>
      <c r="CK62" s="2">
        <v>0</v>
      </c>
      <c r="CL62" s="2">
        <v>0</v>
      </c>
      <c r="CM62" s="2">
        <v>0</v>
      </c>
      <c r="CN62" s="2" t="s">
        <v>39</v>
      </c>
      <c r="CO62" s="2">
        <v>0</v>
      </c>
      <c r="CP62" s="2">
        <f t="shared" si="35"/>
        <v>0</v>
      </c>
      <c r="CQ62" s="2">
        <f t="shared" si="36"/>
        <v>0</v>
      </c>
      <c r="CR62" s="2">
        <f t="shared" si="70"/>
        <v>0</v>
      </c>
      <c r="CS62" s="2">
        <f t="shared" si="37"/>
        <v>0</v>
      </c>
      <c r="CT62" s="2">
        <f t="shared" si="38"/>
        <v>0</v>
      </c>
      <c r="CU62" s="2">
        <f t="shared" si="39"/>
        <v>0</v>
      </c>
      <c r="CV62" s="2">
        <f t="shared" si="40"/>
        <v>0</v>
      </c>
      <c r="CW62" s="2">
        <f t="shared" si="41"/>
        <v>0</v>
      </c>
      <c r="CX62" s="2">
        <f t="shared" si="42"/>
        <v>0</v>
      </c>
      <c r="CY62" s="2">
        <f t="shared" si="43"/>
        <v>0</v>
      </c>
      <c r="CZ62" s="2">
        <f t="shared" si="44"/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1010</v>
      </c>
      <c r="DV62" s="2" t="s">
        <v>31</v>
      </c>
      <c r="DW62" s="2" t="s">
        <v>31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385723273</v>
      </c>
      <c r="EF62" s="2">
        <v>30</v>
      </c>
      <c r="EG62" s="2" t="s">
        <v>25</v>
      </c>
      <c r="EH62" s="2">
        <v>0</v>
      </c>
      <c r="EI62" s="2" t="s">
        <v>3</v>
      </c>
      <c r="EJ62" s="2">
        <v>1</v>
      </c>
      <c r="EK62" s="2">
        <v>39</v>
      </c>
      <c r="EL62" s="2" t="s">
        <v>26</v>
      </c>
      <c r="EM62" s="2" t="s">
        <v>27</v>
      </c>
      <c r="EN62" s="2"/>
      <c r="EO62" s="2" t="s">
        <v>41</v>
      </c>
      <c r="EP62" s="2"/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103</v>
      </c>
      <c r="FY62" s="2">
        <v>60</v>
      </c>
      <c r="FZ62" s="2"/>
      <c r="GA62" s="2" t="s">
        <v>3</v>
      </c>
      <c r="GB62" s="2"/>
      <c r="GC62" s="2"/>
      <c r="GD62" s="2">
        <v>1</v>
      </c>
      <c r="GE62" s="2"/>
      <c r="GF62" s="2">
        <v>1014892448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 t="shared" si="45"/>
        <v>0</v>
      </c>
      <c r="GM62" s="2">
        <f t="shared" si="46"/>
        <v>0</v>
      </c>
      <c r="GN62" s="2">
        <f t="shared" si="47"/>
        <v>0</v>
      </c>
      <c r="GO62" s="2">
        <f t="shared" si="48"/>
        <v>0</v>
      </c>
      <c r="GP62" s="2">
        <f t="shared" si="49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50"/>
        <v>0</v>
      </c>
      <c r="GW62" s="2">
        <v>1</v>
      </c>
      <c r="GX62" s="2">
        <f t="shared" si="51"/>
        <v>0</v>
      </c>
      <c r="GY62" s="2"/>
      <c r="GZ62" s="2"/>
      <c r="HA62" s="2">
        <v>0</v>
      </c>
      <c r="HB62" s="2">
        <v>0</v>
      </c>
      <c r="HC62" s="2">
        <f t="shared" si="52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23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18</v>
      </c>
      <c r="B63">
        <v>1</v>
      </c>
      <c r="C63">
        <v>84</v>
      </c>
      <c r="E63" t="s">
        <v>67</v>
      </c>
      <c r="F63" t="s">
        <v>51</v>
      </c>
      <c r="G63" t="s">
        <v>52</v>
      </c>
      <c r="H63" t="s">
        <v>31</v>
      </c>
      <c r="I63">
        <f>I51*J63</f>
        <v>0</v>
      </c>
      <c r="J63">
        <v>0</v>
      </c>
      <c r="K63">
        <v>0</v>
      </c>
      <c r="L63">
        <v>0</v>
      </c>
      <c r="M63">
        <v>0</v>
      </c>
      <c r="N63">
        <f t="shared" si="21"/>
        <v>0</v>
      </c>
      <c r="O63">
        <f t="shared" si="22"/>
        <v>0</v>
      </c>
      <c r="P63">
        <f t="shared" si="23"/>
        <v>0</v>
      </c>
      <c r="Q63">
        <f t="shared" si="63"/>
        <v>0</v>
      </c>
      <c r="R63">
        <f t="shared" si="24"/>
        <v>0</v>
      </c>
      <c r="S63">
        <f t="shared" si="25"/>
        <v>0</v>
      </c>
      <c r="T63">
        <f t="shared" si="26"/>
        <v>0</v>
      </c>
      <c r="U63">
        <f t="shared" si="27"/>
        <v>0</v>
      </c>
      <c r="V63">
        <f t="shared" si="28"/>
        <v>0</v>
      </c>
      <c r="W63">
        <f t="shared" si="29"/>
        <v>0</v>
      </c>
      <c r="X63">
        <f t="shared" si="30"/>
        <v>0</v>
      </c>
      <c r="Y63">
        <f t="shared" si="31"/>
        <v>0</v>
      </c>
      <c r="AA63">
        <v>416764019</v>
      </c>
      <c r="AB63">
        <f t="shared" si="32"/>
        <v>0</v>
      </c>
      <c r="AC63">
        <f t="shared" si="64"/>
        <v>0</v>
      </c>
      <c r="AD63">
        <f t="shared" si="65"/>
        <v>0</v>
      </c>
      <c r="AE63">
        <f t="shared" si="66"/>
        <v>0</v>
      </c>
      <c r="AF63">
        <f t="shared" si="67"/>
        <v>0</v>
      </c>
      <c r="AG63">
        <f t="shared" si="33"/>
        <v>0</v>
      </c>
      <c r="AH63">
        <f t="shared" si="68"/>
        <v>0</v>
      </c>
      <c r="AI63">
        <f t="shared" si="69"/>
        <v>0</v>
      </c>
      <c r="AJ63">
        <f t="shared" si="34"/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9.86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3</v>
      </c>
      <c r="BM63">
        <v>39</v>
      </c>
      <c r="BN63">
        <v>385723108</v>
      </c>
      <c r="BO63" t="s">
        <v>3</v>
      </c>
      <c r="BP63">
        <v>0</v>
      </c>
      <c r="BQ63">
        <v>30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60</v>
      </c>
      <c r="CB63" t="s">
        <v>3</v>
      </c>
      <c r="CE63">
        <v>30</v>
      </c>
      <c r="CF63">
        <v>0</v>
      </c>
      <c r="CG63">
        <v>0</v>
      </c>
      <c r="CH63">
        <v>1</v>
      </c>
      <c r="CI63">
        <v>6</v>
      </c>
      <c r="CJ63">
        <v>0</v>
      </c>
      <c r="CK63">
        <v>0</v>
      </c>
      <c r="CL63">
        <v>0</v>
      </c>
      <c r="CM63">
        <v>0</v>
      </c>
      <c r="CN63" t="s">
        <v>39</v>
      </c>
      <c r="CO63">
        <v>0</v>
      </c>
      <c r="CP63">
        <f t="shared" si="35"/>
        <v>0</v>
      </c>
      <c r="CQ63">
        <f t="shared" si="36"/>
        <v>0</v>
      </c>
      <c r="CR63">
        <f t="shared" si="70"/>
        <v>0</v>
      </c>
      <c r="CS63">
        <f t="shared" si="37"/>
        <v>0</v>
      </c>
      <c r="CT63">
        <f t="shared" si="38"/>
        <v>0</v>
      </c>
      <c r="CU63">
        <f t="shared" si="39"/>
        <v>0</v>
      </c>
      <c r="CV63">
        <f t="shared" si="40"/>
        <v>0</v>
      </c>
      <c r="CW63">
        <f t="shared" si="41"/>
        <v>0</v>
      </c>
      <c r="CX63">
        <f t="shared" si="42"/>
        <v>0</v>
      </c>
      <c r="CY63">
        <f t="shared" si="43"/>
        <v>0</v>
      </c>
      <c r="CZ63">
        <f t="shared" si="44"/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1010</v>
      </c>
      <c r="DV63" t="s">
        <v>31</v>
      </c>
      <c r="DW63" t="s">
        <v>31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385723273</v>
      </c>
      <c r="EF63">
        <v>30</v>
      </c>
      <c r="EG63" t="s">
        <v>25</v>
      </c>
      <c r="EH63">
        <v>0</v>
      </c>
      <c r="EI63" t="s">
        <v>3</v>
      </c>
      <c r="EJ63">
        <v>1</v>
      </c>
      <c r="EK63">
        <v>39</v>
      </c>
      <c r="EL63" t="s">
        <v>26</v>
      </c>
      <c r="EM63" t="s">
        <v>27</v>
      </c>
      <c r="EO63" t="s">
        <v>41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3</v>
      </c>
      <c r="GD63">
        <v>1</v>
      </c>
      <c r="GF63">
        <v>1014892448</v>
      </c>
      <c r="GG63">
        <v>2</v>
      </c>
      <c r="GH63">
        <v>1</v>
      </c>
      <c r="GI63">
        <v>5</v>
      </c>
      <c r="GJ63">
        <v>0</v>
      </c>
      <c r="GK63">
        <v>0</v>
      </c>
      <c r="GL63">
        <f t="shared" si="45"/>
        <v>0</v>
      </c>
      <c r="GM63">
        <f t="shared" si="46"/>
        <v>0</v>
      </c>
      <c r="GN63">
        <f t="shared" si="47"/>
        <v>0</v>
      </c>
      <c r="GO63">
        <f t="shared" si="48"/>
        <v>0</v>
      </c>
      <c r="GP63">
        <f t="shared" si="49"/>
        <v>0</v>
      </c>
      <c r="GR63">
        <v>0</v>
      </c>
      <c r="GS63">
        <v>3</v>
      </c>
      <c r="GT63">
        <v>0</v>
      </c>
      <c r="GU63" t="s">
        <v>3</v>
      </c>
      <c r="GV63">
        <f t="shared" si="50"/>
        <v>0</v>
      </c>
      <c r="GW63">
        <v>1</v>
      </c>
      <c r="GX63">
        <f t="shared" si="51"/>
        <v>0</v>
      </c>
      <c r="HA63">
        <v>0</v>
      </c>
      <c r="HB63">
        <v>0</v>
      </c>
      <c r="HC63">
        <f t="shared" si="52"/>
        <v>0</v>
      </c>
      <c r="HE63" t="s">
        <v>3</v>
      </c>
      <c r="HF63" t="s">
        <v>3</v>
      </c>
      <c r="HM63" t="s">
        <v>23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">
      <c r="A64" s="2">
        <v>18</v>
      </c>
      <c r="B64" s="2">
        <v>1</v>
      </c>
      <c r="C64" s="2">
        <v>68</v>
      </c>
      <c r="D64" s="2"/>
      <c r="E64" s="2" t="s">
        <v>68</v>
      </c>
      <c r="F64" s="2" t="s">
        <v>53</v>
      </c>
      <c r="G64" s="2" t="s">
        <v>54</v>
      </c>
      <c r="H64" s="2" t="s">
        <v>31</v>
      </c>
      <c r="I64" s="2">
        <f>I50*J64</f>
        <v>0</v>
      </c>
      <c r="J64" s="2">
        <v>0</v>
      </c>
      <c r="K64" s="2">
        <v>0</v>
      </c>
      <c r="L64" s="2">
        <v>0</v>
      </c>
      <c r="M64" s="2">
        <v>0</v>
      </c>
      <c r="N64" s="2">
        <f t="shared" si="21"/>
        <v>0</v>
      </c>
      <c r="O64" s="2">
        <f t="shared" si="22"/>
        <v>0</v>
      </c>
      <c r="P64" s="2">
        <f t="shared" si="23"/>
        <v>0</v>
      </c>
      <c r="Q64" s="2">
        <f t="shared" si="63"/>
        <v>0</v>
      </c>
      <c r="R64" s="2">
        <f t="shared" si="24"/>
        <v>0</v>
      </c>
      <c r="S64" s="2">
        <f t="shared" si="25"/>
        <v>0</v>
      </c>
      <c r="T64" s="2">
        <f t="shared" si="26"/>
        <v>0</v>
      </c>
      <c r="U64" s="2">
        <f t="shared" si="27"/>
        <v>0</v>
      </c>
      <c r="V64" s="2">
        <f t="shared" si="28"/>
        <v>0</v>
      </c>
      <c r="W64" s="2">
        <f t="shared" si="29"/>
        <v>0</v>
      </c>
      <c r="X64" s="2">
        <f t="shared" si="30"/>
        <v>0</v>
      </c>
      <c r="Y64" s="2">
        <f t="shared" si="31"/>
        <v>0</v>
      </c>
      <c r="Z64" s="2"/>
      <c r="AA64" s="2">
        <v>416764076</v>
      </c>
      <c r="AB64" s="2">
        <f t="shared" si="32"/>
        <v>0</v>
      </c>
      <c r="AC64" s="2">
        <f t="shared" si="64"/>
        <v>0</v>
      </c>
      <c r="AD64" s="2">
        <f t="shared" si="65"/>
        <v>0</v>
      </c>
      <c r="AE64" s="2">
        <f t="shared" si="66"/>
        <v>0</v>
      </c>
      <c r="AF64" s="2">
        <f t="shared" si="67"/>
        <v>0</v>
      </c>
      <c r="AG64" s="2">
        <f t="shared" si="33"/>
        <v>0</v>
      </c>
      <c r="AH64" s="2">
        <f t="shared" si="68"/>
        <v>0</v>
      </c>
      <c r="AI64" s="2">
        <f t="shared" si="69"/>
        <v>0</v>
      </c>
      <c r="AJ64" s="2">
        <f t="shared" si="34"/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103</v>
      </c>
      <c r="AU64" s="2">
        <v>60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1</v>
      </c>
      <c r="BJ64" s="2" t="s">
        <v>3</v>
      </c>
      <c r="BK64" s="2"/>
      <c r="BL64" s="2"/>
      <c r="BM64" s="2">
        <v>39</v>
      </c>
      <c r="BN64" s="2">
        <v>385723108</v>
      </c>
      <c r="BO64" s="2" t="s">
        <v>3</v>
      </c>
      <c r="BP64" s="2">
        <v>0</v>
      </c>
      <c r="BQ64" s="2">
        <v>30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103</v>
      </c>
      <c r="CA64" s="2">
        <v>60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>
        <v>1</v>
      </c>
      <c r="CI64" s="2">
        <v>7</v>
      </c>
      <c r="CJ64" s="2">
        <v>0</v>
      </c>
      <c r="CK64" s="2">
        <v>0</v>
      </c>
      <c r="CL64" s="2">
        <v>0</v>
      </c>
      <c r="CM64" s="2">
        <v>0</v>
      </c>
      <c r="CN64" s="2" t="s">
        <v>39</v>
      </c>
      <c r="CO64" s="2">
        <v>0</v>
      </c>
      <c r="CP64" s="2">
        <f t="shared" si="35"/>
        <v>0</v>
      </c>
      <c r="CQ64" s="2">
        <f t="shared" si="36"/>
        <v>0</v>
      </c>
      <c r="CR64" s="2">
        <f t="shared" si="70"/>
        <v>0</v>
      </c>
      <c r="CS64" s="2">
        <f t="shared" si="37"/>
        <v>0</v>
      </c>
      <c r="CT64" s="2">
        <f t="shared" si="38"/>
        <v>0</v>
      </c>
      <c r="CU64" s="2">
        <f t="shared" si="39"/>
        <v>0</v>
      </c>
      <c r="CV64" s="2">
        <f t="shared" si="40"/>
        <v>0</v>
      </c>
      <c r="CW64" s="2">
        <f t="shared" si="41"/>
        <v>0</v>
      </c>
      <c r="CX64" s="2">
        <f t="shared" si="42"/>
        <v>0</v>
      </c>
      <c r="CY64" s="2">
        <f t="shared" si="43"/>
        <v>0</v>
      </c>
      <c r="CZ64" s="2">
        <f t="shared" si="44"/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1010</v>
      </c>
      <c r="DV64" s="2" t="s">
        <v>31</v>
      </c>
      <c r="DW64" s="2" t="s">
        <v>31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385723273</v>
      </c>
      <c r="EF64" s="2">
        <v>30</v>
      </c>
      <c r="EG64" s="2" t="s">
        <v>25</v>
      </c>
      <c r="EH64" s="2">
        <v>0</v>
      </c>
      <c r="EI64" s="2" t="s">
        <v>3</v>
      </c>
      <c r="EJ64" s="2">
        <v>1</v>
      </c>
      <c r="EK64" s="2">
        <v>39</v>
      </c>
      <c r="EL64" s="2" t="s">
        <v>26</v>
      </c>
      <c r="EM64" s="2" t="s">
        <v>27</v>
      </c>
      <c r="EN64" s="2"/>
      <c r="EO64" s="2" t="s">
        <v>41</v>
      </c>
      <c r="EP64" s="2"/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103</v>
      </c>
      <c r="FY64" s="2">
        <v>60</v>
      </c>
      <c r="FZ64" s="2"/>
      <c r="GA64" s="2" t="s">
        <v>3</v>
      </c>
      <c r="GB64" s="2"/>
      <c r="GC64" s="2"/>
      <c r="GD64" s="2">
        <v>1</v>
      </c>
      <c r="GE64" s="2"/>
      <c r="GF64" s="2">
        <v>-1071972184</v>
      </c>
      <c r="GG64" s="2">
        <v>2</v>
      </c>
      <c r="GH64" s="2">
        <v>1</v>
      </c>
      <c r="GI64" s="2">
        <v>-2</v>
      </c>
      <c r="GJ64" s="2">
        <v>0</v>
      </c>
      <c r="GK64" s="2">
        <v>0</v>
      </c>
      <c r="GL64" s="2">
        <f t="shared" si="45"/>
        <v>0</v>
      </c>
      <c r="GM64" s="2">
        <f t="shared" si="46"/>
        <v>0</v>
      </c>
      <c r="GN64" s="2">
        <f t="shared" si="47"/>
        <v>0</v>
      </c>
      <c r="GO64" s="2">
        <f t="shared" si="48"/>
        <v>0</v>
      </c>
      <c r="GP64" s="2">
        <f t="shared" si="49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50"/>
        <v>0</v>
      </c>
      <c r="GW64" s="2">
        <v>1</v>
      </c>
      <c r="GX64" s="2">
        <f t="shared" si="51"/>
        <v>0</v>
      </c>
      <c r="GY64" s="2"/>
      <c r="GZ64" s="2"/>
      <c r="HA64" s="2">
        <v>0</v>
      </c>
      <c r="HB64" s="2">
        <v>0</v>
      </c>
      <c r="HC64" s="2">
        <f t="shared" si="52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23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18</v>
      </c>
      <c r="B65">
        <v>1</v>
      </c>
      <c r="C65">
        <v>85</v>
      </c>
      <c r="E65" t="s">
        <v>68</v>
      </c>
      <c r="F65" t="s">
        <v>53</v>
      </c>
      <c r="G65" t="s">
        <v>54</v>
      </c>
      <c r="H65" t="s">
        <v>31</v>
      </c>
      <c r="I65">
        <f>I51*J65</f>
        <v>0</v>
      </c>
      <c r="J65">
        <v>0</v>
      </c>
      <c r="K65">
        <v>0</v>
      </c>
      <c r="L65">
        <v>0</v>
      </c>
      <c r="M65">
        <v>0</v>
      </c>
      <c r="N65">
        <f t="shared" si="21"/>
        <v>0</v>
      </c>
      <c r="O65">
        <f t="shared" si="22"/>
        <v>0</v>
      </c>
      <c r="P65">
        <f t="shared" si="23"/>
        <v>0</v>
      </c>
      <c r="Q65">
        <f t="shared" si="63"/>
        <v>0</v>
      </c>
      <c r="R65">
        <f t="shared" si="24"/>
        <v>0</v>
      </c>
      <c r="S65">
        <f t="shared" si="25"/>
        <v>0</v>
      </c>
      <c r="T65">
        <f t="shared" si="26"/>
        <v>0</v>
      </c>
      <c r="U65">
        <f t="shared" si="27"/>
        <v>0</v>
      </c>
      <c r="V65">
        <f t="shared" si="28"/>
        <v>0</v>
      </c>
      <c r="W65">
        <f t="shared" si="29"/>
        <v>0</v>
      </c>
      <c r="X65">
        <f t="shared" si="30"/>
        <v>0</v>
      </c>
      <c r="Y65">
        <f t="shared" si="31"/>
        <v>0</v>
      </c>
      <c r="AA65">
        <v>416764019</v>
      </c>
      <c r="AB65">
        <f t="shared" si="32"/>
        <v>0</v>
      </c>
      <c r="AC65">
        <f t="shared" si="64"/>
        <v>0</v>
      </c>
      <c r="AD65">
        <f t="shared" si="65"/>
        <v>0</v>
      </c>
      <c r="AE65">
        <f t="shared" si="66"/>
        <v>0</v>
      </c>
      <c r="AF65">
        <f t="shared" si="67"/>
        <v>0</v>
      </c>
      <c r="AG65">
        <f t="shared" si="33"/>
        <v>0</v>
      </c>
      <c r="AH65">
        <f t="shared" si="68"/>
        <v>0</v>
      </c>
      <c r="AI65">
        <f t="shared" si="69"/>
        <v>0</v>
      </c>
      <c r="AJ65">
        <f t="shared" si="34"/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9.86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3</v>
      </c>
      <c r="BM65">
        <v>39</v>
      </c>
      <c r="BN65">
        <v>385723108</v>
      </c>
      <c r="BO65" t="s">
        <v>3</v>
      </c>
      <c r="BP65">
        <v>0</v>
      </c>
      <c r="BQ65">
        <v>30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103</v>
      </c>
      <c r="CA65">
        <v>60</v>
      </c>
      <c r="CB65" t="s">
        <v>3</v>
      </c>
      <c r="CE65">
        <v>30</v>
      </c>
      <c r="CF65">
        <v>0</v>
      </c>
      <c r="CG65">
        <v>0</v>
      </c>
      <c r="CH65">
        <v>1</v>
      </c>
      <c r="CI65">
        <v>7</v>
      </c>
      <c r="CJ65">
        <v>0</v>
      </c>
      <c r="CK65">
        <v>0</v>
      </c>
      <c r="CL65">
        <v>0</v>
      </c>
      <c r="CM65">
        <v>0</v>
      </c>
      <c r="CN65" t="s">
        <v>39</v>
      </c>
      <c r="CO65">
        <v>0</v>
      </c>
      <c r="CP65">
        <f t="shared" si="35"/>
        <v>0</v>
      </c>
      <c r="CQ65">
        <f t="shared" si="36"/>
        <v>0</v>
      </c>
      <c r="CR65">
        <f t="shared" si="70"/>
        <v>0</v>
      </c>
      <c r="CS65">
        <f t="shared" si="37"/>
        <v>0</v>
      </c>
      <c r="CT65">
        <f t="shared" si="38"/>
        <v>0</v>
      </c>
      <c r="CU65">
        <f t="shared" si="39"/>
        <v>0</v>
      </c>
      <c r="CV65">
        <f t="shared" si="40"/>
        <v>0</v>
      </c>
      <c r="CW65">
        <f t="shared" si="41"/>
        <v>0</v>
      </c>
      <c r="CX65">
        <f t="shared" si="42"/>
        <v>0</v>
      </c>
      <c r="CY65">
        <f t="shared" si="43"/>
        <v>0</v>
      </c>
      <c r="CZ65">
        <f t="shared" si="44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1010</v>
      </c>
      <c r="DV65" t="s">
        <v>31</v>
      </c>
      <c r="DW65" t="s">
        <v>31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385723273</v>
      </c>
      <c r="EF65">
        <v>30</v>
      </c>
      <c r="EG65" t="s">
        <v>25</v>
      </c>
      <c r="EH65">
        <v>0</v>
      </c>
      <c r="EI65" t="s">
        <v>3</v>
      </c>
      <c r="EJ65">
        <v>1</v>
      </c>
      <c r="EK65">
        <v>39</v>
      </c>
      <c r="EL65" t="s">
        <v>26</v>
      </c>
      <c r="EM65" t="s">
        <v>27</v>
      </c>
      <c r="EO65" t="s">
        <v>41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3</v>
      </c>
      <c r="GD65">
        <v>1</v>
      </c>
      <c r="GF65">
        <v>-1071972184</v>
      </c>
      <c r="GG65">
        <v>2</v>
      </c>
      <c r="GH65">
        <v>1</v>
      </c>
      <c r="GI65">
        <v>5</v>
      </c>
      <c r="GJ65">
        <v>0</v>
      </c>
      <c r="GK65">
        <v>0</v>
      </c>
      <c r="GL65">
        <f t="shared" si="45"/>
        <v>0</v>
      </c>
      <c r="GM65">
        <f t="shared" si="46"/>
        <v>0</v>
      </c>
      <c r="GN65">
        <f t="shared" si="47"/>
        <v>0</v>
      </c>
      <c r="GO65">
        <f t="shared" si="48"/>
        <v>0</v>
      </c>
      <c r="GP65">
        <f t="shared" si="49"/>
        <v>0</v>
      </c>
      <c r="GR65">
        <v>0</v>
      </c>
      <c r="GS65">
        <v>3</v>
      </c>
      <c r="GT65">
        <v>0</v>
      </c>
      <c r="GU65" t="s">
        <v>3</v>
      </c>
      <c r="GV65">
        <f t="shared" si="50"/>
        <v>0</v>
      </c>
      <c r="GW65">
        <v>1</v>
      </c>
      <c r="GX65">
        <f t="shared" si="51"/>
        <v>0</v>
      </c>
      <c r="HA65">
        <v>0</v>
      </c>
      <c r="HB65">
        <v>0</v>
      </c>
      <c r="HC65">
        <f t="shared" si="52"/>
        <v>0</v>
      </c>
      <c r="HE65" t="s">
        <v>3</v>
      </c>
      <c r="HF65" t="s">
        <v>3</v>
      </c>
      <c r="HM65" t="s">
        <v>23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">
      <c r="A66" s="2">
        <v>18</v>
      </c>
      <c r="B66" s="2">
        <v>1</v>
      </c>
      <c r="C66" s="2">
        <v>69</v>
      </c>
      <c r="D66" s="2"/>
      <c r="E66" s="2" t="s">
        <v>69</v>
      </c>
      <c r="F66" s="2" t="s">
        <v>55</v>
      </c>
      <c r="G66" s="2" t="s">
        <v>56</v>
      </c>
      <c r="H66" s="2" t="s">
        <v>31</v>
      </c>
      <c r="I66" s="2">
        <f>I50*J66</f>
        <v>0</v>
      </c>
      <c r="J66" s="2">
        <v>0</v>
      </c>
      <c r="K66" s="2">
        <v>0</v>
      </c>
      <c r="L66" s="2">
        <v>0</v>
      </c>
      <c r="M66" s="2">
        <v>0</v>
      </c>
      <c r="N66" s="2">
        <f t="shared" si="21"/>
        <v>0</v>
      </c>
      <c r="O66" s="2">
        <f t="shared" si="22"/>
        <v>0</v>
      </c>
      <c r="P66" s="2">
        <f t="shared" si="23"/>
        <v>0</v>
      </c>
      <c r="Q66" s="2">
        <f t="shared" si="63"/>
        <v>0</v>
      </c>
      <c r="R66" s="2">
        <f t="shared" si="24"/>
        <v>0</v>
      </c>
      <c r="S66" s="2">
        <f t="shared" si="25"/>
        <v>0</v>
      </c>
      <c r="T66" s="2">
        <f t="shared" si="26"/>
        <v>0</v>
      </c>
      <c r="U66" s="2">
        <f t="shared" si="27"/>
        <v>0</v>
      </c>
      <c r="V66" s="2">
        <f t="shared" si="28"/>
        <v>0</v>
      </c>
      <c r="W66" s="2">
        <f t="shared" si="29"/>
        <v>0</v>
      </c>
      <c r="X66" s="2">
        <f t="shared" si="30"/>
        <v>0</v>
      </c>
      <c r="Y66" s="2">
        <f t="shared" si="31"/>
        <v>0</v>
      </c>
      <c r="Z66" s="2"/>
      <c r="AA66" s="2">
        <v>416764076</v>
      </c>
      <c r="AB66" s="2">
        <f t="shared" si="32"/>
        <v>0</v>
      </c>
      <c r="AC66" s="2">
        <f t="shared" si="64"/>
        <v>0</v>
      </c>
      <c r="AD66" s="2">
        <f t="shared" si="65"/>
        <v>0</v>
      </c>
      <c r="AE66" s="2">
        <f t="shared" si="66"/>
        <v>0</v>
      </c>
      <c r="AF66" s="2">
        <f t="shared" si="67"/>
        <v>0</v>
      </c>
      <c r="AG66" s="2">
        <f t="shared" si="33"/>
        <v>0</v>
      </c>
      <c r="AH66" s="2">
        <f t="shared" si="68"/>
        <v>0</v>
      </c>
      <c r="AI66" s="2">
        <f t="shared" si="69"/>
        <v>0</v>
      </c>
      <c r="AJ66" s="2">
        <f t="shared" si="34"/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103</v>
      </c>
      <c r="AU66" s="2">
        <v>60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1</v>
      </c>
      <c r="BJ66" s="2" t="s">
        <v>3</v>
      </c>
      <c r="BK66" s="2"/>
      <c r="BL66" s="2"/>
      <c r="BM66" s="2">
        <v>39</v>
      </c>
      <c r="BN66" s="2">
        <v>385723108</v>
      </c>
      <c r="BO66" s="2" t="s">
        <v>3</v>
      </c>
      <c r="BP66" s="2">
        <v>0</v>
      </c>
      <c r="BQ66" s="2">
        <v>30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103</v>
      </c>
      <c r="CA66" s="2">
        <v>60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>
        <v>1</v>
      </c>
      <c r="CI66" s="2">
        <v>8</v>
      </c>
      <c r="CJ66" s="2">
        <v>0</v>
      </c>
      <c r="CK66" s="2">
        <v>0</v>
      </c>
      <c r="CL66" s="2">
        <v>0</v>
      </c>
      <c r="CM66" s="2">
        <v>0</v>
      </c>
      <c r="CN66" s="2" t="s">
        <v>39</v>
      </c>
      <c r="CO66" s="2">
        <v>0</v>
      </c>
      <c r="CP66" s="2">
        <f t="shared" si="35"/>
        <v>0</v>
      </c>
      <c r="CQ66" s="2">
        <f t="shared" si="36"/>
        <v>0</v>
      </c>
      <c r="CR66" s="2">
        <f t="shared" si="70"/>
        <v>0</v>
      </c>
      <c r="CS66" s="2">
        <f t="shared" si="37"/>
        <v>0</v>
      </c>
      <c r="CT66" s="2">
        <f t="shared" si="38"/>
        <v>0</v>
      </c>
      <c r="CU66" s="2">
        <f t="shared" si="39"/>
        <v>0</v>
      </c>
      <c r="CV66" s="2">
        <f t="shared" si="40"/>
        <v>0</v>
      </c>
      <c r="CW66" s="2">
        <f t="shared" si="41"/>
        <v>0</v>
      </c>
      <c r="CX66" s="2">
        <f t="shared" si="42"/>
        <v>0</v>
      </c>
      <c r="CY66" s="2">
        <f t="shared" si="43"/>
        <v>0</v>
      </c>
      <c r="CZ66" s="2">
        <f t="shared" si="44"/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1010</v>
      </c>
      <c r="DV66" s="2" t="s">
        <v>31</v>
      </c>
      <c r="DW66" s="2" t="s">
        <v>31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385723273</v>
      </c>
      <c r="EF66" s="2">
        <v>30</v>
      </c>
      <c r="EG66" s="2" t="s">
        <v>25</v>
      </c>
      <c r="EH66" s="2">
        <v>0</v>
      </c>
      <c r="EI66" s="2" t="s">
        <v>3</v>
      </c>
      <c r="EJ66" s="2">
        <v>1</v>
      </c>
      <c r="EK66" s="2">
        <v>39</v>
      </c>
      <c r="EL66" s="2" t="s">
        <v>26</v>
      </c>
      <c r="EM66" s="2" t="s">
        <v>27</v>
      </c>
      <c r="EN66" s="2"/>
      <c r="EO66" s="2" t="s">
        <v>41</v>
      </c>
      <c r="EP66" s="2"/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103</v>
      </c>
      <c r="FY66" s="2">
        <v>60</v>
      </c>
      <c r="FZ66" s="2"/>
      <c r="GA66" s="2" t="s">
        <v>3</v>
      </c>
      <c r="GB66" s="2"/>
      <c r="GC66" s="2"/>
      <c r="GD66" s="2">
        <v>1</v>
      </c>
      <c r="GE66" s="2"/>
      <c r="GF66" s="2">
        <v>2031457897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 t="shared" si="45"/>
        <v>0</v>
      </c>
      <c r="GM66" s="2">
        <f t="shared" si="46"/>
        <v>0</v>
      </c>
      <c r="GN66" s="2">
        <f t="shared" si="47"/>
        <v>0</v>
      </c>
      <c r="GO66" s="2">
        <f t="shared" si="48"/>
        <v>0</v>
      </c>
      <c r="GP66" s="2">
        <f t="shared" si="49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50"/>
        <v>0</v>
      </c>
      <c r="GW66" s="2">
        <v>1</v>
      </c>
      <c r="GX66" s="2">
        <f t="shared" si="51"/>
        <v>0</v>
      </c>
      <c r="GY66" s="2"/>
      <c r="GZ66" s="2"/>
      <c r="HA66" s="2">
        <v>0</v>
      </c>
      <c r="HB66" s="2">
        <v>0</v>
      </c>
      <c r="HC66" s="2">
        <f t="shared" si="52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23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18</v>
      </c>
      <c r="B67">
        <v>1</v>
      </c>
      <c r="C67">
        <v>86</v>
      </c>
      <c r="E67" t="s">
        <v>69</v>
      </c>
      <c r="F67" t="s">
        <v>55</v>
      </c>
      <c r="G67" t="s">
        <v>56</v>
      </c>
      <c r="H67" t="s">
        <v>31</v>
      </c>
      <c r="I67">
        <f>I51*J67</f>
        <v>0</v>
      </c>
      <c r="J67">
        <v>0</v>
      </c>
      <c r="K67">
        <v>0</v>
      </c>
      <c r="L67">
        <v>0</v>
      </c>
      <c r="M67">
        <v>0</v>
      </c>
      <c r="N67">
        <f t="shared" si="21"/>
        <v>0</v>
      </c>
      <c r="O67">
        <f t="shared" si="22"/>
        <v>0</v>
      </c>
      <c r="P67">
        <f t="shared" si="23"/>
        <v>0</v>
      </c>
      <c r="Q67">
        <f t="shared" si="63"/>
        <v>0</v>
      </c>
      <c r="R67">
        <f t="shared" si="24"/>
        <v>0</v>
      </c>
      <c r="S67">
        <f t="shared" si="25"/>
        <v>0</v>
      </c>
      <c r="T67">
        <f t="shared" si="26"/>
        <v>0</v>
      </c>
      <c r="U67">
        <f t="shared" si="27"/>
        <v>0</v>
      </c>
      <c r="V67">
        <f t="shared" si="28"/>
        <v>0</v>
      </c>
      <c r="W67">
        <f t="shared" si="29"/>
        <v>0</v>
      </c>
      <c r="X67">
        <f t="shared" si="30"/>
        <v>0</v>
      </c>
      <c r="Y67">
        <f t="shared" si="31"/>
        <v>0</v>
      </c>
      <c r="AA67">
        <v>416764019</v>
      </c>
      <c r="AB67">
        <f t="shared" si="32"/>
        <v>0</v>
      </c>
      <c r="AC67">
        <f t="shared" si="64"/>
        <v>0</v>
      </c>
      <c r="AD67">
        <f t="shared" si="65"/>
        <v>0</v>
      </c>
      <c r="AE67">
        <f t="shared" si="66"/>
        <v>0</v>
      </c>
      <c r="AF67">
        <f t="shared" si="67"/>
        <v>0</v>
      </c>
      <c r="AG67">
        <f t="shared" si="33"/>
        <v>0</v>
      </c>
      <c r="AH67">
        <f t="shared" si="68"/>
        <v>0</v>
      </c>
      <c r="AI67">
        <f t="shared" si="69"/>
        <v>0</v>
      </c>
      <c r="AJ67">
        <f t="shared" si="34"/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9.86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3</v>
      </c>
      <c r="BM67">
        <v>39</v>
      </c>
      <c r="BN67">
        <v>385723108</v>
      </c>
      <c r="BO67" t="s">
        <v>3</v>
      </c>
      <c r="BP67">
        <v>0</v>
      </c>
      <c r="BQ67">
        <v>30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30</v>
      </c>
      <c r="CF67">
        <v>0</v>
      </c>
      <c r="CG67">
        <v>0</v>
      </c>
      <c r="CH67">
        <v>1</v>
      </c>
      <c r="CI67">
        <v>8</v>
      </c>
      <c r="CJ67">
        <v>0</v>
      </c>
      <c r="CK67">
        <v>0</v>
      </c>
      <c r="CL67">
        <v>0</v>
      </c>
      <c r="CM67">
        <v>0</v>
      </c>
      <c r="CN67" t="s">
        <v>39</v>
      </c>
      <c r="CO67">
        <v>0</v>
      </c>
      <c r="CP67">
        <f t="shared" si="35"/>
        <v>0</v>
      </c>
      <c r="CQ67">
        <f t="shared" si="36"/>
        <v>0</v>
      </c>
      <c r="CR67">
        <f t="shared" si="70"/>
        <v>0</v>
      </c>
      <c r="CS67">
        <f t="shared" si="37"/>
        <v>0</v>
      </c>
      <c r="CT67">
        <f t="shared" si="38"/>
        <v>0</v>
      </c>
      <c r="CU67">
        <f t="shared" si="39"/>
        <v>0</v>
      </c>
      <c r="CV67">
        <f t="shared" si="40"/>
        <v>0</v>
      </c>
      <c r="CW67">
        <f t="shared" si="41"/>
        <v>0</v>
      </c>
      <c r="CX67">
        <f t="shared" si="42"/>
        <v>0</v>
      </c>
      <c r="CY67">
        <f t="shared" si="43"/>
        <v>0</v>
      </c>
      <c r="CZ67">
        <f t="shared" si="44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1010</v>
      </c>
      <c r="DV67" t="s">
        <v>31</v>
      </c>
      <c r="DW67" t="s">
        <v>31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385723273</v>
      </c>
      <c r="EF67">
        <v>30</v>
      </c>
      <c r="EG67" t="s">
        <v>25</v>
      </c>
      <c r="EH67">
        <v>0</v>
      </c>
      <c r="EI67" t="s">
        <v>3</v>
      </c>
      <c r="EJ67">
        <v>1</v>
      </c>
      <c r="EK67">
        <v>39</v>
      </c>
      <c r="EL67" t="s">
        <v>26</v>
      </c>
      <c r="EM67" t="s">
        <v>27</v>
      </c>
      <c r="EO67" t="s">
        <v>41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2031457897</v>
      </c>
      <c r="GG67">
        <v>2</v>
      </c>
      <c r="GH67">
        <v>1</v>
      </c>
      <c r="GI67">
        <v>5</v>
      </c>
      <c r="GJ67">
        <v>0</v>
      </c>
      <c r="GK67">
        <v>0</v>
      </c>
      <c r="GL67">
        <f t="shared" si="45"/>
        <v>0</v>
      </c>
      <c r="GM67">
        <f t="shared" si="46"/>
        <v>0</v>
      </c>
      <c r="GN67">
        <f t="shared" si="47"/>
        <v>0</v>
      </c>
      <c r="GO67">
        <f t="shared" si="48"/>
        <v>0</v>
      </c>
      <c r="GP67">
        <f t="shared" si="49"/>
        <v>0</v>
      </c>
      <c r="GR67">
        <v>0</v>
      </c>
      <c r="GS67">
        <v>3</v>
      </c>
      <c r="GT67">
        <v>0</v>
      </c>
      <c r="GU67" t="s">
        <v>3</v>
      </c>
      <c r="GV67">
        <f t="shared" si="50"/>
        <v>0</v>
      </c>
      <c r="GW67">
        <v>1</v>
      </c>
      <c r="GX67">
        <f t="shared" si="51"/>
        <v>0</v>
      </c>
      <c r="HA67">
        <v>0</v>
      </c>
      <c r="HB67">
        <v>0</v>
      </c>
      <c r="HC67">
        <f t="shared" si="52"/>
        <v>0</v>
      </c>
      <c r="HE67" t="s">
        <v>3</v>
      </c>
      <c r="HF67" t="s">
        <v>3</v>
      </c>
      <c r="HM67" t="s">
        <v>23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">
      <c r="A68" s="2">
        <v>17</v>
      </c>
      <c r="B68" s="2">
        <v>1</v>
      </c>
      <c r="C68" s="2">
        <f>ROW(SmtRes!A87)</f>
        <v>87</v>
      </c>
      <c r="D68" s="2">
        <f>ROW(EtalonRes!A87)</f>
        <v>87</v>
      </c>
      <c r="E68" s="2" t="s">
        <v>70</v>
      </c>
      <c r="F68" s="2" t="s">
        <v>71</v>
      </c>
      <c r="G68" s="2" t="s">
        <v>72</v>
      </c>
      <c r="H68" s="2" t="s">
        <v>73</v>
      </c>
      <c r="I68" s="2">
        <v>0</v>
      </c>
      <c r="J68" s="2">
        <v>0</v>
      </c>
      <c r="K68" s="2">
        <v>0</v>
      </c>
      <c r="L68" s="2">
        <v>2.1999999999999999E-2</v>
      </c>
      <c r="M68" s="2">
        <v>0</v>
      </c>
      <c r="N68" s="2">
        <f t="shared" si="21"/>
        <v>2.1999999999999999E-2</v>
      </c>
      <c r="O68" s="2">
        <f t="shared" si="22"/>
        <v>0</v>
      </c>
      <c r="P68" s="2">
        <f t="shared" si="23"/>
        <v>0</v>
      </c>
      <c r="Q68" s="2">
        <f>(ROUND((ROUND((((ET68*0.3))*AV68*I68),2)*BB68),2)+ROUND((ROUND(((AE68-((EU68*0.3)))*AV68*I68),2)*BS68),2))</f>
        <v>0</v>
      </c>
      <c r="R68" s="2">
        <f t="shared" si="24"/>
        <v>0</v>
      </c>
      <c r="S68" s="2">
        <f t="shared" si="25"/>
        <v>0</v>
      </c>
      <c r="T68" s="2">
        <f t="shared" si="26"/>
        <v>0</v>
      </c>
      <c r="U68" s="2">
        <f t="shared" si="27"/>
        <v>0</v>
      </c>
      <c r="V68" s="2">
        <f t="shared" si="28"/>
        <v>0</v>
      </c>
      <c r="W68" s="2">
        <f t="shared" si="29"/>
        <v>0</v>
      </c>
      <c r="X68" s="2">
        <f t="shared" si="30"/>
        <v>0</v>
      </c>
      <c r="Y68" s="2">
        <f t="shared" si="31"/>
        <v>0</v>
      </c>
      <c r="Z68" s="2"/>
      <c r="AA68" s="2">
        <v>416764076</v>
      </c>
      <c r="AB68" s="2">
        <f t="shared" si="32"/>
        <v>1469.2380000000001</v>
      </c>
      <c r="AC68" s="2">
        <f>ROUND(((ES68*0)),6)</f>
        <v>0</v>
      </c>
      <c r="AD68" s="2">
        <f>ROUND(((((ET68*0.3))-((EU68*0.3)))+AE68),6)</f>
        <v>1156.9349999999999</v>
      </c>
      <c r="AE68" s="2">
        <f>ROUND(((EU68*0.3)),6)</f>
        <v>249.89099999999999</v>
      </c>
      <c r="AF68" s="2">
        <f>ROUND(((EV68*0.3)),6)</f>
        <v>312.303</v>
      </c>
      <c r="AG68" s="2">
        <f t="shared" si="33"/>
        <v>0</v>
      </c>
      <c r="AH68" s="2">
        <f>((EW68*0.3))</f>
        <v>26.244</v>
      </c>
      <c r="AI68" s="2">
        <f>((EX68*0.3))</f>
        <v>0</v>
      </c>
      <c r="AJ68" s="2">
        <f t="shared" si="34"/>
        <v>0</v>
      </c>
      <c r="AK68" s="2">
        <v>4897.46</v>
      </c>
      <c r="AL68" s="2">
        <v>0</v>
      </c>
      <c r="AM68" s="2">
        <v>3856.45</v>
      </c>
      <c r="AN68" s="2">
        <v>832.97</v>
      </c>
      <c r="AO68" s="2">
        <v>1041.01</v>
      </c>
      <c r="AP68" s="2">
        <v>0</v>
      </c>
      <c r="AQ68" s="2">
        <v>87.48</v>
      </c>
      <c r="AR68" s="2">
        <v>0</v>
      </c>
      <c r="AS68" s="2">
        <v>0</v>
      </c>
      <c r="AT68" s="2">
        <v>97</v>
      </c>
      <c r="AU68" s="2">
        <v>51</v>
      </c>
      <c r="AV68" s="2">
        <v>1.0669999999999999</v>
      </c>
      <c r="AW68" s="2">
        <v>1.081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2</v>
      </c>
      <c r="BJ68" s="2" t="s">
        <v>74</v>
      </c>
      <c r="BK68" s="2"/>
      <c r="BL68" s="2"/>
      <c r="BM68" s="2">
        <v>67</v>
      </c>
      <c r="BN68" s="2">
        <v>0</v>
      </c>
      <c r="BO68" s="2" t="s">
        <v>71</v>
      </c>
      <c r="BP68" s="2">
        <v>1</v>
      </c>
      <c r="BQ68" s="2">
        <v>40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97</v>
      </c>
      <c r="CA68" s="2">
        <v>51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>
        <v>2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 t="s">
        <v>22</v>
      </c>
      <c r="CO68" s="2">
        <v>0</v>
      </c>
      <c r="CP68" s="2">
        <f t="shared" si="35"/>
        <v>0</v>
      </c>
      <c r="CQ68" s="2">
        <f t="shared" si="36"/>
        <v>0</v>
      </c>
      <c r="CR68" s="2">
        <f>(ROUND((ROUND((((ET68*0.3))*AV68*1),2)*BB68),2)+ROUND((ROUND(((AE68-((EU68*0.3)))*AV68*1),2)*BS68),2))</f>
        <v>1234.45</v>
      </c>
      <c r="CS68" s="2">
        <f t="shared" si="37"/>
        <v>266.63</v>
      </c>
      <c r="CT68" s="2">
        <f t="shared" si="38"/>
        <v>333.23</v>
      </c>
      <c r="CU68" s="2">
        <f t="shared" si="39"/>
        <v>0</v>
      </c>
      <c r="CV68" s="2">
        <f t="shared" si="40"/>
        <v>28.002347999999998</v>
      </c>
      <c r="CW68" s="2">
        <f t="shared" si="41"/>
        <v>0</v>
      </c>
      <c r="CX68" s="2">
        <f t="shared" si="42"/>
        <v>0</v>
      </c>
      <c r="CY68" s="2">
        <f t="shared" si="43"/>
        <v>0</v>
      </c>
      <c r="CZ68" s="2">
        <f t="shared" si="44"/>
        <v>0</v>
      </c>
      <c r="DA68" s="2"/>
      <c r="DB68" s="2">
        <v>7</v>
      </c>
      <c r="DC68" s="2" t="s">
        <v>3</v>
      </c>
      <c r="DD68" s="2" t="s">
        <v>23</v>
      </c>
      <c r="DE68" s="2" t="s">
        <v>24</v>
      </c>
      <c r="DF68" s="2" t="s">
        <v>24</v>
      </c>
      <c r="DG68" s="2" t="s">
        <v>24</v>
      </c>
      <c r="DH68" s="2" t="s">
        <v>3</v>
      </c>
      <c r="DI68" s="2" t="s">
        <v>24</v>
      </c>
      <c r="DJ68" s="2" t="s">
        <v>24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73</v>
      </c>
      <c r="DW68" s="2" t="s">
        <v>73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385723315</v>
      </c>
      <c r="EF68" s="2">
        <v>40</v>
      </c>
      <c r="EG68" s="2" t="s">
        <v>75</v>
      </c>
      <c r="EH68" s="2">
        <v>0</v>
      </c>
      <c r="EI68" s="2" t="s">
        <v>3</v>
      </c>
      <c r="EJ68" s="2">
        <v>2</v>
      </c>
      <c r="EK68" s="2">
        <v>67</v>
      </c>
      <c r="EL68" s="2" t="s">
        <v>76</v>
      </c>
      <c r="EM68" s="2" t="s">
        <v>77</v>
      </c>
      <c r="EN68" s="2"/>
      <c r="EO68" s="2" t="s">
        <v>28</v>
      </c>
      <c r="EP68" s="2"/>
      <c r="EQ68" s="2">
        <v>512</v>
      </c>
      <c r="ER68" s="2">
        <v>4897.46</v>
      </c>
      <c r="ES68" s="2">
        <v>0</v>
      </c>
      <c r="ET68" s="2">
        <v>3856.45</v>
      </c>
      <c r="EU68" s="2">
        <v>832.97</v>
      </c>
      <c r="EV68" s="2">
        <v>1041.01</v>
      </c>
      <c r="EW68" s="2">
        <v>87.48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97</v>
      </c>
      <c r="FY68" s="2">
        <v>51</v>
      </c>
      <c r="FZ68" s="2"/>
      <c r="GA68" s="2" t="s">
        <v>3</v>
      </c>
      <c r="GB68" s="2"/>
      <c r="GC68" s="2"/>
      <c r="GD68" s="2">
        <v>1</v>
      </c>
      <c r="GE68" s="2"/>
      <c r="GF68" s="2">
        <v>-1799111818</v>
      </c>
      <c r="GG68" s="2">
        <v>2</v>
      </c>
      <c r="GH68" s="2">
        <v>1</v>
      </c>
      <c r="GI68" s="2">
        <v>2</v>
      </c>
      <c r="GJ68" s="2">
        <v>0</v>
      </c>
      <c r="GK68" s="2">
        <v>0</v>
      </c>
      <c r="GL68" s="2">
        <f t="shared" si="45"/>
        <v>0</v>
      </c>
      <c r="GM68" s="2">
        <f t="shared" si="46"/>
        <v>0</v>
      </c>
      <c r="GN68" s="2">
        <f t="shared" si="47"/>
        <v>0</v>
      </c>
      <c r="GO68" s="2">
        <f t="shared" si="48"/>
        <v>0</v>
      </c>
      <c r="GP68" s="2">
        <f t="shared" si="49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50"/>
        <v>0</v>
      </c>
      <c r="GW68" s="2">
        <v>1</v>
      </c>
      <c r="GX68" s="2">
        <f t="shared" si="51"/>
        <v>0</v>
      </c>
      <c r="GY68" s="2"/>
      <c r="GZ68" s="2"/>
      <c r="HA68" s="2">
        <v>0</v>
      </c>
      <c r="HB68" s="2">
        <v>0</v>
      </c>
      <c r="HC68" s="2">
        <f t="shared" si="52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C69">
        <f>ROW(SmtRes!A88)</f>
        <v>88</v>
      </c>
      <c r="D69">
        <f>ROW(EtalonRes!A88)</f>
        <v>88</v>
      </c>
      <c r="E69" t="s">
        <v>70</v>
      </c>
      <c r="F69" t="s">
        <v>71</v>
      </c>
      <c r="G69" t="s">
        <v>72</v>
      </c>
      <c r="H69" t="s">
        <v>73</v>
      </c>
      <c r="I69">
        <v>0</v>
      </c>
      <c r="J69">
        <v>0</v>
      </c>
      <c r="K69">
        <v>0</v>
      </c>
      <c r="L69">
        <v>2.1999999999999999E-2</v>
      </c>
      <c r="M69">
        <v>0</v>
      </c>
      <c r="N69">
        <f t="shared" si="21"/>
        <v>2.1999999999999999E-2</v>
      </c>
      <c r="O69">
        <f t="shared" si="22"/>
        <v>0</v>
      </c>
      <c r="P69">
        <f t="shared" si="23"/>
        <v>0</v>
      </c>
      <c r="Q69">
        <f>(ROUND((ROUND((((ET69*0.3))*AV69*I69),2)*BB69),2)+ROUND((ROUND(((AE69-((EU69*0.3)))*AV69*I69),2)*BS69),2))</f>
        <v>0</v>
      </c>
      <c r="R69">
        <f t="shared" si="24"/>
        <v>0</v>
      </c>
      <c r="S69">
        <f t="shared" si="25"/>
        <v>0</v>
      </c>
      <c r="T69">
        <f t="shared" si="26"/>
        <v>0</v>
      </c>
      <c r="U69">
        <f t="shared" si="27"/>
        <v>0</v>
      </c>
      <c r="V69">
        <f t="shared" si="28"/>
        <v>0</v>
      </c>
      <c r="W69">
        <f t="shared" si="29"/>
        <v>0</v>
      </c>
      <c r="X69">
        <f t="shared" si="30"/>
        <v>0</v>
      </c>
      <c r="Y69">
        <f t="shared" si="31"/>
        <v>0</v>
      </c>
      <c r="AA69">
        <v>416764019</v>
      </c>
      <c r="AB69">
        <f t="shared" si="32"/>
        <v>1469.2380000000001</v>
      </c>
      <c r="AC69">
        <f>ROUND(((ES69*0)),6)</f>
        <v>0</v>
      </c>
      <c r="AD69">
        <f>ROUND(((((ET69*0.3))-((EU69*0.3)))+AE69),6)</f>
        <v>1156.9349999999999</v>
      </c>
      <c r="AE69">
        <f>ROUND(((EU69*0.3)),6)</f>
        <v>249.89099999999999</v>
      </c>
      <c r="AF69">
        <f>ROUND(((EV69*0.3)),6)</f>
        <v>312.303</v>
      </c>
      <c r="AG69">
        <f t="shared" si="33"/>
        <v>0</v>
      </c>
      <c r="AH69">
        <f>((EW69*0.3))</f>
        <v>26.244</v>
      </c>
      <c r="AI69">
        <f>((EX69*0.3))</f>
        <v>0</v>
      </c>
      <c r="AJ69">
        <f t="shared" si="34"/>
        <v>0</v>
      </c>
      <c r="AK69">
        <v>4897.46</v>
      </c>
      <c r="AL69">
        <v>0</v>
      </c>
      <c r="AM69">
        <v>3856.45</v>
      </c>
      <c r="AN69">
        <v>832.97</v>
      </c>
      <c r="AO69">
        <v>1041.01</v>
      </c>
      <c r="AP69">
        <v>0</v>
      </c>
      <c r="AQ69">
        <v>87.48</v>
      </c>
      <c r="AR69">
        <v>0</v>
      </c>
      <c r="AS69">
        <v>0</v>
      </c>
      <c r="AT69">
        <v>97</v>
      </c>
      <c r="AU69">
        <v>51</v>
      </c>
      <c r="AV69">
        <v>1.0669999999999999</v>
      </c>
      <c r="AW69">
        <v>1.081</v>
      </c>
      <c r="AZ69">
        <v>1</v>
      </c>
      <c r="BA69">
        <v>55.67</v>
      </c>
      <c r="BB69">
        <v>20.37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74</v>
      </c>
      <c r="BM69">
        <v>67</v>
      </c>
      <c r="BN69">
        <v>0</v>
      </c>
      <c r="BO69" t="s">
        <v>71</v>
      </c>
      <c r="BP69">
        <v>1</v>
      </c>
      <c r="BQ69">
        <v>40</v>
      </c>
      <c r="BR69">
        <v>0</v>
      </c>
      <c r="BS69">
        <v>55.67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97</v>
      </c>
      <c r="CA69">
        <v>51</v>
      </c>
      <c r="CB69" t="s">
        <v>3</v>
      </c>
      <c r="CE69">
        <v>30</v>
      </c>
      <c r="CF69">
        <v>0</v>
      </c>
      <c r="CG69">
        <v>0</v>
      </c>
      <c r="CH69">
        <v>2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22</v>
      </c>
      <c r="CO69">
        <v>0</v>
      </c>
      <c r="CP69">
        <f t="shared" si="35"/>
        <v>0</v>
      </c>
      <c r="CQ69">
        <f t="shared" si="36"/>
        <v>0</v>
      </c>
      <c r="CR69">
        <f>(ROUND((ROUND((((ET69*0.3))*AV69*1),2)*BB69),2)+ROUND((ROUND(((AE69-((EU69*0.3)))*AV69*1),2)*BS69),2))</f>
        <v>25145.75</v>
      </c>
      <c r="CS69">
        <f t="shared" si="37"/>
        <v>14843.29</v>
      </c>
      <c r="CT69">
        <f t="shared" si="38"/>
        <v>18550.91</v>
      </c>
      <c r="CU69">
        <f t="shared" si="39"/>
        <v>0</v>
      </c>
      <c r="CV69">
        <f t="shared" si="40"/>
        <v>28.002347999999998</v>
      </c>
      <c r="CW69">
        <f t="shared" si="41"/>
        <v>0</v>
      </c>
      <c r="CX69">
        <f t="shared" si="42"/>
        <v>0</v>
      </c>
      <c r="CY69">
        <f t="shared" si="43"/>
        <v>0</v>
      </c>
      <c r="CZ69">
        <f t="shared" si="44"/>
        <v>0</v>
      </c>
      <c r="DB69">
        <v>8</v>
      </c>
      <c r="DC69" t="s">
        <v>3</v>
      </c>
      <c r="DD69" t="s">
        <v>23</v>
      </c>
      <c r="DE69" t="s">
        <v>24</v>
      </c>
      <c r="DF69" t="s">
        <v>24</v>
      </c>
      <c r="DG69" t="s">
        <v>24</v>
      </c>
      <c r="DH69" t="s">
        <v>3</v>
      </c>
      <c r="DI69" t="s">
        <v>24</v>
      </c>
      <c r="DJ69" t="s">
        <v>24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73</v>
      </c>
      <c r="DW69" t="s">
        <v>73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385723315</v>
      </c>
      <c r="EF69">
        <v>40</v>
      </c>
      <c r="EG69" t="s">
        <v>75</v>
      </c>
      <c r="EH69">
        <v>0</v>
      </c>
      <c r="EI69" t="s">
        <v>3</v>
      </c>
      <c r="EJ69">
        <v>2</v>
      </c>
      <c r="EK69">
        <v>67</v>
      </c>
      <c r="EL69" t="s">
        <v>76</v>
      </c>
      <c r="EM69" t="s">
        <v>77</v>
      </c>
      <c r="EO69" t="s">
        <v>28</v>
      </c>
      <c r="EQ69">
        <v>512</v>
      </c>
      <c r="ER69">
        <v>4897.46</v>
      </c>
      <c r="ES69">
        <v>0</v>
      </c>
      <c r="ET69">
        <v>3856.45</v>
      </c>
      <c r="EU69">
        <v>832.97</v>
      </c>
      <c r="EV69">
        <v>1041.01</v>
      </c>
      <c r="EW69">
        <v>87.48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97</v>
      </c>
      <c r="FY69">
        <v>51</v>
      </c>
      <c r="GA69" t="s">
        <v>3</v>
      </c>
      <c r="GD69">
        <v>1</v>
      </c>
      <c r="GF69">
        <v>-1799111818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45"/>
        <v>0</v>
      </c>
      <c r="GM69">
        <f t="shared" si="46"/>
        <v>0</v>
      </c>
      <c r="GN69">
        <f t="shared" si="47"/>
        <v>0</v>
      </c>
      <c r="GO69">
        <f t="shared" si="48"/>
        <v>0</v>
      </c>
      <c r="GP69">
        <f t="shared" si="49"/>
        <v>0</v>
      </c>
      <c r="GR69">
        <v>0</v>
      </c>
      <c r="GS69">
        <v>3</v>
      </c>
      <c r="GT69">
        <v>0</v>
      </c>
      <c r="GU69" t="s">
        <v>3</v>
      </c>
      <c r="GV69">
        <f t="shared" si="50"/>
        <v>0</v>
      </c>
      <c r="GW69">
        <v>1</v>
      </c>
      <c r="GX69">
        <f t="shared" si="51"/>
        <v>0</v>
      </c>
      <c r="HA69">
        <v>0</v>
      </c>
      <c r="HB69">
        <v>0</v>
      </c>
      <c r="HC69">
        <f t="shared" si="52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1" spans="1:255" x14ac:dyDescent="0.2">
      <c r="A71" s="3">
        <v>51</v>
      </c>
      <c r="B71" s="3">
        <f>B24</f>
        <v>1</v>
      </c>
      <c r="C71" s="3">
        <f>A24</f>
        <v>4</v>
      </c>
      <c r="D71" s="3">
        <f>ROW(A24)</f>
        <v>24</v>
      </c>
      <c r="E71" s="3"/>
      <c r="F71" s="3" t="str">
        <f>IF(F24&lt;&gt;"",F24,"")</f>
        <v>Новый раздел</v>
      </c>
      <c r="G71" s="3" t="str">
        <f>IF(G24&lt;&gt;"",G24,"")</f>
        <v>Демонтажные работы</v>
      </c>
      <c r="H71" s="3">
        <v>0</v>
      </c>
      <c r="I71" s="3"/>
      <c r="J71" s="3"/>
      <c r="K71" s="3"/>
      <c r="L71" s="3"/>
      <c r="M71" s="3"/>
      <c r="N71" s="3"/>
      <c r="O71" s="3">
        <f t="shared" ref="O71:T71" si="71">ROUND(AB71,2)</f>
        <v>0</v>
      </c>
      <c r="P71" s="3">
        <f t="shared" si="71"/>
        <v>0</v>
      </c>
      <c r="Q71" s="3">
        <f t="shared" si="71"/>
        <v>0</v>
      </c>
      <c r="R71" s="3">
        <f t="shared" si="71"/>
        <v>0</v>
      </c>
      <c r="S71" s="3">
        <f t="shared" si="71"/>
        <v>0</v>
      </c>
      <c r="T71" s="3">
        <f t="shared" si="71"/>
        <v>0</v>
      </c>
      <c r="U71" s="3">
        <f>AH71</f>
        <v>0</v>
      </c>
      <c r="V71" s="3">
        <f>AI71</f>
        <v>0</v>
      </c>
      <c r="W71" s="3">
        <f>ROUND(AJ71,2)</f>
        <v>0</v>
      </c>
      <c r="X71" s="3">
        <f>ROUND(AK71,2)</f>
        <v>0</v>
      </c>
      <c r="Y71" s="3">
        <f>ROUND(AL71,2)</f>
        <v>0</v>
      </c>
      <c r="Z71" s="3"/>
      <c r="AA71" s="3"/>
      <c r="AB71" s="3">
        <f>ROUND(SUMIF(AA28:AA69,"=416764076",O28:O69),2)</f>
        <v>0</v>
      </c>
      <c r="AC71" s="3">
        <f>ROUND(SUMIF(AA28:AA69,"=416764076",P28:P69),2)</f>
        <v>0</v>
      </c>
      <c r="AD71" s="3">
        <f>ROUND(SUMIF(AA28:AA69,"=416764076",Q28:Q69),2)</f>
        <v>0</v>
      </c>
      <c r="AE71" s="3">
        <f>ROUND(SUMIF(AA28:AA69,"=416764076",R28:R69),2)</f>
        <v>0</v>
      </c>
      <c r="AF71" s="3">
        <f>ROUND(SUMIF(AA28:AA69,"=416764076",S28:S69),2)</f>
        <v>0</v>
      </c>
      <c r="AG71" s="3">
        <f>ROUND(SUMIF(AA28:AA69,"=416764076",T28:T69),2)</f>
        <v>0</v>
      </c>
      <c r="AH71" s="3">
        <f>SUMIF(AA28:AA69,"=416764076",U28:U69)</f>
        <v>0</v>
      </c>
      <c r="AI71" s="3">
        <f>SUMIF(AA28:AA69,"=416764076",V28:V69)</f>
        <v>0</v>
      </c>
      <c r="AJ71" s="3">
        <f>ROUND(SUMIF(AA28:AA69,"=416764076",W28:W69),2)</f>
        <v>0</v>
      </c>
      <c r="AK71" s="3">
        <f>ROUND(SUMIF(AA28:AA69,"=416764076",X28:X69),2)</f>
        <v>0</v>
      </c>
      <c r="AL71" s="3">
        <f>ROUND(SUMIF(AA28:AA69,"=416764076",Y28:Y69),2)</f>
        <v>0</v>
      </c>
      <c r="AM71" s="3"/>
      <c r="AN71" s="3"/>
      <c r="AO71" s="3">
        <f t="shared" ref="AO71:BD71" si="72">ROUND(BX71,2)</f>
        <v>0</v>
      </c>
      <c r="AP71" s="3">
        <f t="shared" si="72"/>
        <v>0</v>
      </c>
      <c r="AQ71" s="3">
        <f t="shared" si="72"/>
        <v>0</v>
      </c>
      <c r="AR71" s="3">
        <f t="shared" si="72"/>
        <v>0</v>
      </c>
      <c r="AS71" s="3">
        <f t="shared" si="72"/>
        <v>0</v>
      </c>
      <c r="AT71" s="3">
        <f t="shared" si="72"/>
        <v>0</v>
      </c>
      <c r="AU71" s="3">
        <f t="shared" si="72"/>
        <v>0</v>
      </c>
      <c r="AV71" s="3">
        <f t="shared" si="72"/>
        <v>0</v>
      </c>
      <c r="AW71" s="3">
        <f t="shared" si="72"/>
        <v>0</v>
      </c>
      <c r="AX71" s="3">
        <f t="shared" si="72"/>
        <v>0</v>
      </c>
      <c r="AY71" s="3">
        <f t="shared" si="72"/>
        <v>0</v>
      </c>
      <c r="AZ71" s="3">
        <f t="shared" si="72"/>
        <v>0</v>
      </c>
      <c r="BA71" s="3">
        <f t="shared" si="72"/>
        <v>0</v>
      </c>
      <c r="BB71" s="3">
        <f t="shared" si="72"/>
        <v>0</v>
      </c>
      <c r="BC71" s="3">
        <f t="shared" si="72"/>
        <v>0</v>
      </c>
      <c r="BD71" s="3">
        <f t="shared" si="72"/>
        <v>0</v>
      </c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>
        <f>ROUND(SUMIF(AA28:AA69,"=416764076",FQ28:FQ69),2)</f>
        <v>0</v>
      </c>
      <c r="BY71" s="3">
        <f>ROUND(SUMIF(AA28:AA69,"=416764076",FR28:FR69),2)</f>
        <v>0</v>
      </c>
      <c r="BZ71" s="3">
        <f>ROUND(SUMIF(AA28:AA69,"=416764076",GL28:GL69),2)</f>
        <v>0</v>
      </c>
      <c r="CA71" s="3">
        <f>ROUND(SUMIF(AA28:AA69,"=416764076",GM28:GM69),2)</f>
        <v>0</v>
      </c>
      <c r="CB71" s="3">
        <f>ROUND(SUMIF(AA28:AA69,"=416764076",GN28:GN69),2)</f>
        <v>0</v>
      </c>
      <c r="CC71" s="3">
        <f>ROUND(SUMIF(AA28:AA69,"=416764076",GO28:GO69),2)</f>
        <v>0</v>
      </c>
      <c r="CD71" s="3">
        <f>ROUND(SUMIF(AA28:AA69,"=416764076",GP28:GP69),2)</f>
        <v>0</v>
      </c>
      <c r="CE71" s="3">
        <f>AC71-BX71</f>
        <v>0</v>
      </c>
      <c r="CF71" s="3">
        <f>AC71-BY71</f>
        <v>0</v>
      </c>
      <c r="CG71" s="3">
        <f>BX71-BZ71</f>
        <v>0</v>
      </c>
      <c r="CH71" s="3">
        <f>AC71-BX71-BY71+BZ71</f>
        <v>0</v>
      </c>
      <c r="CI71" s="3">
        <f>BY71-BZ71</f>
        <v>0</v>
      </c>
      <c r="CJ71" s="3">
        <f>ROUND(SUMIF(AA28:AA69,"=416764076",GX28:GX69),2)</f>
        <v>0</v>
      </c>
      <c r="CK71" s="3">
        <f>ROUND(SUMIF(AA28:AA69,"=416764076",GY28:GY69),2)</f>
        <v>0</v>
      </c>
      <c r="CL71" s="3">
        <f>ROUND(SUMIF(AA28:AA69,"=416764076",GZ28:GZ69),2)</f>
        <v>0</v>
      </c>
      <c r="CM71" s="3">
        <f>ROUND(SUMIF(AA28:AA69,"=416764076",HD28:HD69),2)</f>
        <v>0</v>
      </c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4">
        <f t="shared" ref="DG71:DL71" si="73">ROUND(DT71,2)</f>
        <v>0</v>
      </c>
      <c r="DH71" s="4">
        <f t="shared" si="73"/>
        <v>0</v>
      </c>
      <c r="DI71" s="4">
        <f t="shared" si="73"/>
        <v>0</v>
      </c>
      <c r="DJ71" s="4">
        <f t="shared" si="73"/>
        <v>0</v>
      </c>
      <c r="DK71" s="4">
        <f t="shared" si="73"/>
        <v>0</v>
      </c>
      <c r="DL71" s="4">
        <f t="shared" si="73"/>
        <v>0</v>
      </c>
      <c r="DM71" s="4">
        <f>DZ71</f>
        <v>0</v>
      </c>
      <c r="DN71" s="4">
        <f>EA71</f>
        <v>0</v>
      </c>
      <c r="DO71" s="4">
        <f>ROUND(EB71,2)</f>
        <v>0</v>
      </c>
      <c r="DP71" s="4">
        <f>ROUND(EC71,2)</f>
        <v>0</v>
      </c>
      <c r="DQ71" s="4">
        <f>ROUND(ED71,2)</f>
        <v>0</v>
      </c>
      <c r="DR71" s="4"/>
      <c r="DS71" s="4"/>
      <c r="DT71" s="4">
        <f>ROUND(SUMIF(AA28:AA69,"=416764019",O28:O69),2)</f>
        <v>0</v>
      </c>
      <c r="DU71" s="4">
        <f>ROUND(SUMIF(AA28:AA69,"=416764019",P28:P69),2)</f>
        <v>0</v>
      </c>
      <c r="DV71" s="4">
        <f>ROUND(SUMIF(AA28:AA69,"=416764019",Q28:Q69),2)</f>
        <v>0</v>
      </c>
      <c r="DW71" s="4">
        <f>ROUND(SUMIF(AA28:AA69,"=416764019",R28:R69),2)</f>
        <v>0</v>
      </c>
      <c r="DX71" s="4">
        <f>ROUND(SUMIF(AA28:AA69,"=416764019",S28:S69),2)</f>
        <v>0</v>
      </c>
      <c r="DY71" s="4">
        <f>ROUND(SUMIF(AA28:AA69,"=416764019",T28:T69),2)</f>
        <v>0</v>
      </c>
      <c r="DZ71" s="4">
        <f>SUMIF(AA28:AA69,"=416764019",U28:U69)</f>
        <v>0</v>
      </c>
      <c r="EA71" s="4">
        <f>SUMIF(AA28:AA69,"=416764019",V28:V69)</f>
        <v>0</v>
      </c>
      <c r="EB71" s="4">
        <f>ROUND(SUMIF(AA28:AA69,"=416764019",W28:W69),2)</f>
        <v>0</v>
      </c>
      <c r="EC71" s="4">
        <f>ROUND(SUMIF(AA28:AA69,"=416764019",X28:X69),2)</f>
        <v>0</v>
      </c>
      <c r="ED71" s="4">
        <f>ROUND(SUMIF(AA28:AA69,"=416764019",Y28:Y69),2)</f>
        <v>0</v>
      </c>
      <c r="EE71" s="4"/>
      <c r="EF71" s="4"/>
      <c r="EG71" s="4">
        <f t="shared" ref="EG71:EV71" si="74">ROUND(FP71,2)</f>
        <v>0</v>
      </c>
      <c r="EH71" s="4">
        <f t="shared" si="74"/>
        <v>0</v>
      </c>
      <c r="EI71" s="4">
        <f t="shared" si="74"/>
        <v>0</v>
      </c>
      <c r="EJ71" s="4">
        <f t="shared" si="74"/>
        <v>0</v>
      </c>
      <c r="EK71" s="4">
        <f t="shared" si="74"/>
        <v>0</v>
      </c>
      <c r="EL71" s="4">
        <f t="shared" si="74"/>
        <v>0</v>
      </c>
      <c r="EM71" s="4">
        <f t="shared" si="74"/>
        <v>0</v>
      </c>
      <c r="EN71" s="4">
        <f t="shared" si="74"/>
        <v>0</v>
      </c>
      <c r="EO71" s="4">
        <f t="shared" si="74"/>
        <v>0</v>
      </c>
      <c r="EP71" s="4">
        <f t="shared" si="74"/>
        <v>0</v>
      </c>
      <c r="EQ71" s="4">
        <f t="shared" si="74"/>
        <v>0</v>
      </c>
      <c r="ER71" s="4">
        <f t="shared" si="74"/>
        <v>0</v>
      </c>
      <c r="ES71" s="4">
        <f t="shared" si="74"/>
        <v>0</v>
      </c>
      <c r="ET71" s="4">
        <f t="shared" si="74"/>
        <v>0</v>
      </c>
      <c r="EU71" s="4">
        <f t="shared" si="74"/>
        <v>0</v>
      </c>
      <c r="EV71" s="4">
        <f t="shared" si="74"/>
        <v>0</v>
      </c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>
        <f>ROUND(SUMIF(AA28:AA69,"=416764019",FQ28:FQ69),2)</f>
        <v>0</v>
      </c>
      <c r="FQ71" s="4">
        <f>ROUND(SUMIF(AA28:AA69,"=416764019",FR28:FR69),2)</f>
        <v>0</v>
      </c>
      <c r="FR71" s="4">
        <f>ROUND(SUMIF(AA28:AA69,"=416764019",GL28:GL69),2)</f>
        <v>0</v>
      </c>
      <c r="FS71" s="4">
        <f>ROUND(SUMIF(AA28:AA69,"=416764019",GM28:GM69),2)</f>
        <v>0</v>
      </c>
      <c r="FT71" s="4">
        <f>ROUND(SUMIF(AA28:AA69,"=416764019",GN28:GN69),2)</f>
        <v>0</v>
      </c>
      <c r="FU71" s="4">
        <f>ROUND(SUMIF(AA28:AA69,"=416764019",GO28:GO69),2)</f>
        <v>0</v>
      </c>
      <c r="FV71" s="4">
        <f>ROUND(SUMIF(AA28:AA69,"=416764019",GP28:GP69),2)</f>
        <v>0</v>
      </c>
      <c r="FW71" s="4">
        <f>DU71-FP71</f>
        <v>0</v>
      </c>
      <c r="FX71" s="4">
        <f>DU71-FQ71</f>
        <v>0</v>
      </c>
      <c r="FY71" s="4">
        <f>FP71-FR71</f>
        <v>0</v>
      </c>
      <c r="FZ71" s="4">
        <f>DU71-FP71-FQ71+FR71</f>
        <v>0</v>
      </c>
      <c r="GA71" s="4">
        <f>FQ71-FR71</f>
        <v>0</v>
      </c>
      <c r="GB71" s="4">
        <f>ROUND(SUMIF(AA28:AA69,"=416764019",GX28:GX69),2)</f>
        <v>0</v>
      </c>
      <c r="GC71" s="4">
        <f>ROUND(SUMIF(AA28:AA69,"=416764019",GY28:GY69),2)</f>
        <v>0</v>
      </c>
      <c r="GD71" s="4">
        <f>ROUND(SUMIF(AA28:AA69,"=416764019",GZ28:GZ69),2)</f>
        <v>0</v>
      </c>
      <c r="GE71" s="4">
        <f>ROUND(SUMIF(AA28:AA69,"=416764019",HD28:HD69),2)</f>
        <v>0</v>
      </c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>
        <v>0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201</v>
      </c>
      <c r="F73" s="5">
        <f>ROUND(Source!O71,O73)</f>
        <v>0</v>
      </c>
      <c r="G73" s="5" t="s">
        <v>78</v>
      </c>
      <c r="H73" s="5" t="s">
        <v>79</v>
      </c>
      <c r="I73" s="5"/>
      <c r="J73" s="5"/>
      <c r="K73" s="5">
        <v>201</v>
      </c>
      <c r="L73" s="5">
        <v>1</v>
      </c>
      <c r="M73" s="5">
        <v>3</v>
      </c>
      <c r="N73" s="5" t="s">
        <v>3</v>
      </c>
      <c r="O73" s="5">
        <v>2</v>
      </c>
      <c r="P73" s="5">
        <f>ROUND(Source!DG71,O73)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202</v>
      </c>
      <c r="F74" s="5">
        <f>ROUND(Source!P71,O74)</f>
        <v>0</v>
      </c>
      <c r="G74" s="5" t="s">
        <v>80</v>
      </c>
      <c r="H74" s="5" t="s">
        <v>81</v>
      </c>
      <c r="I74" s="5"/>
      <c r="J74" s="5"/>
      <c r="K74" s="5">
        <v>202</v>
      </c>
      <c r="L74" s="5">
        <v>2</v>
      </c>
      <c r="M74" s="5">
        <v>3</v>
      </c>
      <c r="N74" s="5" t="s">
        <v>3</v>
      </c>
      <c r="O74" s="5">
        <v>2</v>
      </c>
      <c r="P74" s="5">
        <f>ROUND(Source!DH71,O74)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222</v>
      </c>
      <c r="F75" s="5">
        <f>ROUND(Source!AO71,O75)</f>
        <v>0</v>
      </c>
      <c r="G75" s="5" t="s">
        <v>82</v>
      </c>
      <c r="H75" s="5" t="s">
        <v>83</v>
      </c>
      <c r="I75" s="5"/>
      <c r="J75" s="5"/>
      <c r="K75" s="5">
        <v>222</v>
      </c>
      <c r="L75" s="5">
        <v>3</v>
      </c>
      <c r="M75" s="5">
        <v>3</v>
      </c>
      <c r="N75" s="5" t="s">
        <v>3</v>
      </c>
      <c r="O75" s="5">
        <v>2</v>
      </c>
      <c r="P75" s="5">
        <f>ROUND(Source!EG71,O75)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225</v>
      </c>
      <c r="F76" s="5">
        <f>ROUND(Source!AV71,O76)</f>
        <v>0</v>
      </c>
      <c r="G76" s="5" t="s">
        <v>84</v>
      </c>
      <c r="H76" s="5" t="s">
        <v>85</v>
      </c>
      <c r="I76" s="5"/>
      <c r="J76" s="5"/>
      <c r="K76" s="5">
        <v>225</v>
      </c>
      <c r="L76" s="5">
        <v>4</v>
      </c>
      <c r="M76" s="5">
        <v>3</v>
      </c>
      <c r="N76" s="5" t="s">
        <v>3</v>
      </c>
      <c r="O76" s="5">
        <v>2</v>
      </c>
      <c r="P76" s="5">
        <f>ROUND(Source!EN71,O76)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226</v>
      </c>
      <c r="F77" s="5">
        <f>ROUND(Source!AW71,O77)</f>
        <v>0</v>
      </c>
      <c r="G77" s="5" t="s">
        <v>86</v>
      </c>
      <c r="H77" s="5" t="s">
        <v>87</v>
      </c>
      <c r="I77" s="5"/>
      <c r="J77" s="5"/>
      <c r="K77" s="5">
        <v>226</v>
      </c>
      <c r="L77" s="5">
        <v>5</v>
      </c>
      <c r="M77" s="5">
        <v>3</v>
      </c>
      <c r="N77" s="5" t="s">
        <v>3</v>
      </c>
      <c r="O77" s="5">
        <v>2</v>
      </c>
      <c r="P77" s="5">
        <f>ROUND(Source!EO71,O77)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227</v>
      </c>
      <c r="F78" s="5">
        <f>ROUND(Source!AX71,O78)</f>
        <v>0</v>
      </c>
      <c r="G78" s="5" t="s">
        <v>88</v>
      </c>
      <c r="H78" s="5" t="s">
        <v>89</v>
      </c>
      <c r="I78" s="5"/>
      <c r="J78" s="5"/>
      <c r="K78" s="5">
        <v>227</v>
      </c>
      <c r="L78" s="5">
        <v>6</v>
      </c>
      <c r="M78" s="5">
        <v>3</v>
      </c>
      <c r="N78" s="5" t="s">
        <v>3</v>
      </c>
      <c r="O78" s="5">
        <v>2</v>
      </c>
      <c r="P78" s="5">
        <f>ROUND(Source!EP71,O78)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228</v>
      </c>
      <c r="F79" s="5">
        <f>ROUND(Source!AY71,O79)</f>
        <v>0</v>
      </c>
      <c r="G79" s="5" t="s">
        <v>90</v>
      </c>
      <c r="H79" s="5" t="s">
        <v>91</v>
      </c>
      <c r="I79" s="5"/>
      <c r="J79" s="5"/>
      <c r="K79" s="5">
        <v>228</v>
      </c>
      <c r="L79" s="5">
        <v>7</v>
      </c>
      <c r="M79" s="5">
        <v>3</v>
      </c>
      <c r="N79" s="5" t="s">
        <v>3</v>
      </c>
      <c r="O79" s="5">
        <v>2</v>
      </c>
      <c r="P79" s="5">
        <f>ROUND(Source!EQ71,O79)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216</v>
      </c>
      <c r="F80" s="5">
        <f>ROUND(Source!AP71,O80)</f>
        <v>0</v>
      </c>
      <c r="G80" s="5" t="s">
        <v>92</v>
      </c>
      <c r="H80" s="5" t="s">
        <v>93</v>
      </c>
      <c r="I80" s="5"/>
      <c r="J80" s="5"/>
      <c r="K80" s="5">
        <v>216</v>
      </c>
      <c r="L80" s="5">
        <v>8</v>
      </c>
      <c r="M80" s="5">
        <v>3</v>
      </c>
      <c r="N80" s="5" t="s">
        <v>3</v>
      </c>
      <c r="O80" s="5">
        <v>2</v>
      </c>
      <c r="P80" s="5">
        <f>ROUND(Source!EH71,O80)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223</v>
      </c>
      <c r="F81" s="5">
        <f>ROUND(Source!AQ71,O81)</f>
        <v>0</v>
      </c>
      <c r="G81" s="5" t="s">
        <v>94</v>
      </c>
      <c r="H81" s="5" t="s">
        <v>95</v>
      </c>
      <c r="I81" s="5"/>
      <c r="J81" s="5"/>
      <c r="K81" s="5">
        <v>223</v>
      </c>
      <c r="L81" s="5">
        <v>9</v>
      </c>
      <c r="M81" s="5">
        <v>3</v>
      </c>
      <c r="N81" s="5" t="s">
        <v>3</v>
      </c>
      <c r="O81" s="5">
        <v>2</v>
      </c>
      <c r="P81" s="5">
        <f>ROUND(Source!EI71,O81)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229</v>
      </c>
      <c r="F82" s="5">
        <f>ROUND(Source!AZ71,O82)</f>
        <v>0</v>
      </c>
      <c r="G82" s="5" t="s">
        <v>96</v>
      </c>
      <c r="H82" s="5" t="s">
        <v>97</v>
      </c>
      <c r="I82" s="5"/>
      <c r="J82" s="5"/>
      <c r="K82" s="5">
        <v>229</v>
      </c>
      <c r="L82" s="5">
        <v>10</v>
      </c>
      <c r="M82" s="5">
        <v>3</v>
      </c>
      <c r="N82" s="5" t="s">
        <v>3</v>
      </c>
      <c r="O82" s="5">
        <v>2</v>
      </c>
      <c r="P82" s="5">
        <f>ROUND(Source!ER71,O82)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203</v>
      </c>
      <c r="F83" s="5">
        <f>ROUND(Source!Q71,O83)</f>
        <v>0</v>
      </c>
      <c r="G83" s="5" t="s">
        <v>98</v>
      </c>
      <c r="H83" s="5" t="s">
        <v>99</v>
      </c>
      <c r="I83" s="5"/>
      <c r="J83" s="5"/>
      <c r="K83" s="5">
        <v>203</v>
      </c>
      <c r="L83" s="5">
        <v>11</v>
      </c>
      <c r="M83" s="5">
        <v>3</v>
      </c>
      <c r="N83" s="5" t="s">
        <v>3</v>
      </c>
      <c r="O83" s="5">
        <v>2</v>
      </c>
      <c r="P83" s="5">
        <f>ROUND(Source!DI71,O83)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231</v>
      </c>
      <c r="F84" s="5">
        <f>ROUND(Source!BB71,O84)</f>
        <v>0</v>
      </c>
      <c r="G84" s="5" t="s">
        <v>100</v>
      </c>
      <c r="H84" s="5" t="s">
        <v>101</v>
      </c>
      <c r="I84" s="5"/>
      <c r="J84" s="5"/>
      <c r="K84" s="5">
        <v>231</v>
      </c>
      <c r="L84" s="5">
        <v>12</v>
      </c>
      <c r="M84" s="5">
        <v>3</v>
      </c>
      <c r="N84" s="5" t="s">
        <v>3</v>
      </c>
      <c r="O84" s="5">
        <v>2</v>
      </c>
      <c r="P84" s="5">
        <f>ROUND(Source!ET71,O84)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204</v>
      </c>
      <c r="F85" s="5">
        <f>ROUND(Source!R71,O85)</f>
        <v>0</v>
      </c>
      <c r="G85" s="5" t="s">
        <v>102</v>
      </c>
      <c r="H85" s="5" t="s">
        <v>103</v>
      </c>
      <c r="I85" s="5"/>
      <c r="J85" s="5"/>
      <c r="K85" s="5">
        <v>204</v>
      </c>
      <c r="L85" s="5">
        <v>13</v>
      </c>
      <c r="M85" s="5">
        <v>3</v>
      </c>
      <c r="N85" s="5" t="s">
        <v>3</v>
      </c>
      <c r="O85" s="5">
        <v>2</v>
      </c>
      <c r="P85" s="5">
        <f>ROUND(Source!DJ71,O85)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205</v>
      </c>
      <c r="F86" s="5">
        <f>ROUND(Source!S71,O86)</f>
        <v>0</v>
      </c>
      <c r="G86" s="5" t="s">
        <v>104</v>
      </c>
      <c r="H86" s="5" t="s">
        <v>105</v>
      </c>
      <c r="I86" s="5"/>
      <c r="J86" s="5"/>
      <c r="K86" s="5">
        <v>205</v>
      </c>
      <c r="L86" s="5">
        <v>14</v>
      </c>
      <c r="M86" s="5">
        <v>3</v>
      </c>
      <c r="N86" s="5" t="s">
        <v>3</v>
      </c>
      <c r="O86" s="5">
        <v>2</v>
      </c>
      <c r="P86" s="5">
        <f>ROUND(Source!DK71,O86)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232</v>
      </c>
      <c r="F87" s="5">
        <f>ROUND(Source!BC71,O87)</f>
        <v>0</v>
      </c>
      <c r="G87" s="5" t="s">
        <v>106</v>
      </c>
      <c r="H87" s="5" t="s">
        <v>107</v>
      </c>
      <c r="I87" s="5"/>
      <c r="J87" s="5"/>
      <c r="K87" s="5">
        <v>232</v>
      </c>
      <c r="L87" s="5">
        <v>15</v>
      </c>
      <c r="M87" s="5">
        <v>3</v>
      </c>
      <c r="N87" s="5" t="s">
        <v>3</v>
      </c>
      <c r="O87" s="5">
        <v>2</v>
      </c>
      <c r="P87" s="5">
        <f>ROUND(Source!EU71,O87)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214</v>
      </c>
      <c r="F88" s="5">
        <f>ROUND(Source!AS71,O88)</f>
        <v>0</v>
      </c>
      <c r="G88" s="5" t="s">
        <v>108</v>
      </c>
      <c r="H88" s="5" t="s">
        <v>109</v>
      </c>
      <c r="I88" s="5"/>
      <c r="J88" s="5"/>
      <c r="K88" s="5">
        <v>214</v>
      </c>
      <c r="L88" s="5">
        <v>16</v>
      </c>
      <c r="M88" s="5">
        <v>3</v>
      </c>
      <c r="N88" s="5" t="s">
        <v>3</v>
      </c>
      <c r="O88" s="5">
        <v>2</v>
      </c>
      <c r="P88" s="5">
        <f>ROUND(Source!EK71,O88)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215</v>
      </c>
      <c r="F89" s="5">
        <f>ROUND(Source!AT71,O89)</f>
        <v>0</v>
      </c>
      <c r="G89" s="5" t="s">
        <v>110</v>
      </c>
      <c r="H89" s="5" t="s">
        <v>111</v>
      </c>
      <c r="I89" s="5"/>
      <c r="J89" s="5"/>
      <c r="K89" s="5">
        <v>215</v>
      </c>
      <c r="L89" s="5">
        <v>17</v>
      </c>
      <c r="M89" s="5">
        <v>3</v>
      </c>
      <c r="N89" s="5" t="s">
        <v>3</v>
      </c>
      <c r="O89" s="5">
        <v>2</v>
      </c>
      <c r="P89" s="5">
        <f>ROUND(Source!EL71,O89)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217</v>
      </c>
      <c r="F90" s="5">
        <f>ROUND(Source!AU71,O90)</f>
        <v>0</v>
      </c>
      <c r="G90" s="5" t="s">
        <v>112</v>
      </c>
      <c r="H90" s="5" t="s">
        <v>113</v>
      </c>
      <c r="I90" s="5"/>
      <c r="J90" s="5"/>
      <c r="K90" s="5">
        <v>217</v>
      </c>
      <c r="L90" s="5">
        <v>18</v>
      </c>
      <c r="M90" s="5">
        <v>3</v>
      </c>
      <c r="N90" s="5" t="s">
        <v>3</v>
      </c>
      <c r="O90" s="5">
        <v>2</v>
      </c>
      <c r="P90" s="5">
        <f>ROUND(Source!EM71,O90)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230</v>
      </c>
      <c r="F91" s="5">
        <f>ROUND(Source!BA71,O91)</f>
        <v>0</v>
      </c>
      <c r="G91" s="5" t="s">
        <v>114</v>
      </c>
      <c r="H91" s="5" t="s">
        <v>115</v>
      </c>
      <c r="I91" s="5"/>
      <c r="J91" s="5"/>
      <c r="K91" s="5">
        <v>230</v>
      </c>
      <c r="L91" s="5">
        <v>19</v>
      </c>
      <c r="M91" s="5">
        <v>3</v>
      </c>
      <c r="N91" s="5" t="s">
        <v>3</v>
      </c>
      <c r="O91" s="5">
        <v>2</v>
      </c>
      <c r="P91" s="5">
        <f>ROUND(Source!ES71,O91)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206</v>
      </c>
      <c r="F92" s="5">
        <f>ROUND(Source!T71,O92)</f>
        <v>0</v>
      </c>
      <c r="G92" s="5" t="s">
        <v>116</v>
      </c>
      <c r="H92" s="5" t="s">
        <v>117</v>
      </c>
      <c r="I92" s="5"/>
      <c r="J92" s="5"/>
      <c r="K92" s="5">
        <v>206</v>
      </c>
      <c r="L92" s="5">
        <v>20</v>
      </c>
      <c r="M92" s="5">
        <v>3</v>
      </c>
      <c r="N92" s="5" t="s">
        <v>3</v>
      </c>
      <c r="O92" s="5">
        <v>2</v>
      </c>
      <c r="P92" s="5">
        <f>ROUND(Source!DL71,O92)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207</v>
      </c>
      <c r="F93" s="5">
        <f>Source!U71</f>
        <v>0</v>
      </c>
      <c r="G93" s="5" t="s">
        <v>118</v>
      </c>
      <c r="H93" s="5" t="s">
        <v>119</v>
      </c>
      <c r="I93" s="5"/>
      <c r="J93" s="5"/>
      <c r="K93" s="5">
        <v>207</v>
      </c>
      <c r="L93" s="5">
        <v>21</v>
      </c>
      <c r="M93" s="5">
        <v>3</v>
      </c>
      <c r="N93" s="5" t="s">
        <v>3</v>
      </c>
      <c r="O93" s="5">
        <v>-1</v>
      </c>
      <c r="P93" s="5">
        <f>Source!DM71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208</v>
      </c>
      <c r="F94" s="5">
        <f>Source!V71</f>
        <v>0</v>
      </c>
      <c r="G94" s="5" t="s">
        <v>120</v>
      </c>
      <c r="H94" s="5" t="s">
        <v>121</v>
      </c>
      <c r="I94" s="5"/>
      <c r="J94" s="5"/>
      <c r="K94" s="5">
        <v>208</v>
      </c>
      <c r="L94" s="5">
        <v>22</v>
      </c>
      <c r="M94" s="5">
        <v>3</v>
      </c>
      <c r="N94" s="5" t="s">
        <v>3</v>
      </c>
      <c r="O94" s="5">
        <v>-1</v>
      </c>
      <c r="P94" s="5">
        <f>Source!DN71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209</v>
      </c>
      <c r="F95" s="5">
        <f>ROUND(Source!W71,O95)</f>
        <v>0</v>
      </c>
      <c r="G95" s="5" t="s">
        <v>122</v>
      </c>
      <c r="H95" s="5" t="s">
        <v>123</v>
      </c>
      <c r="I95" s="5"/>
      <c r="J95" s="5"/>
      <c r="K95" s="5">
        <v>209</v>
      </c>
      <c r="L95" s="5">
        <v>23</v>
      </c>
      <c r="M95" s="5">
        <v>3</v>
      </c>
      <c r="N95" s="5" t="s">
        <v>3</v>
      </c>
      <c r="O95" s="5">
        <v>2</v>
      </c>
      <c r="P95" s="5">
        <f>ROUND(Source!DO71,O95)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233</v>
      </c>
      <c r="F96" s="5">
        <f>ROUND(Source!BD71,O96)</f>
        <v>0</v>
      </c>
      <c r="G96" s="5" t="s">
        <v>124</v>
      </c>
      <c r="H96" s="5" t="s">
        <v>125</v>
      </c>
      <c r="I96" s="5"/>
      <c r="J96" s="5"/>
      <c r="K96" s="5">
        <v>233</v>
      </c>
      <c r="L96" s="5">
        <v>24</v>
      </c>
      <c r="M96" s="5">
        <v>3</v>
      </c>
      <c r="N96" s="5" t="s">
        <v>3</v>
      </c>
      <c r="O96" s="5">
        <v>2</v>
      </c>
      <c r="P96" s="5">
        <f>ROUND(Source!EV71,O96)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210</v>
      </c>
      <c r="F97" s="5">
        <f>ROUND(Source!X71,O97)</f>
        <v>0</v>
      </c>
      <c r="G97" s="5" t="s">
        <v>126</v>
      </c>
      <c r="H97" s="5" t="s">
        <v>127</v>
      </c>
      <c r="I97" s="5"/>
      <c r="J97" s="5"/>
      <c r="K97" s="5">
        <v>210</v>
      </c>
      <c r="L97" s="5">
        <v>25</v>
      </c>
      <c r="M97" s="5">
        <v>3</v>
      </c>
      <c r="N97" s="5" t="s">
        <v>3</v>
      </c>
      <c r="O97" s="5">
        <v>2</v>
      </c>
      <c r="P97" s="5">
        <f>ROUND(Source!DP71,O97)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211</v>
      </c>
      <c r="F98" s="5">
        <f>ROUND(Source!Y71,O98)</f>
        <v>0</v>
      </c>
      <c r="G98" s="5" t="s">
        <v>128</v>
      </c>
      <c r="H98" s="5" t="s">
        <v>129</v>
      </c>
      <c r="I98" s="5"/>
      <c r="J98" s="5"/>
      <c r="K98" s="5">
        <v>211</v>
      </c>
      <c r="L98" s="5">
        <v>26</v>
      </c>
      <c r="M98" s="5">
        <v>3</v>
      </c>
      <c r="N98" s="5" t="s">
        <v>3</v>
      </c>
      <c r="O98" s="5">
        <v>2</v>
      </c>
      <c r="P98" s="5">
        <f>ROUND(Source!DQ71,O98)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224</v>
      </c>
      <c r="F99" s="5">
        <f>ROUND(Source!AR71,O99)</f>
        <v>0</v>
      </c>
      <c r="G99" s="5" t="s">
        <v>130</v>
      </c>
      <c r="H99" s="5" t="s">
        <v>131</v>
      </c>
      <c r="I99" s="5"/>
      <c r="J99" s="5"/>
      <c r="K99" s="5">
        <v>224</v>
      </c>
      <c r="L99" s="5">
        <v>27</v>
      </c>
      <c r="M99" s="5">
        <v>3</v>
      </c>
      <c r="N99" s="5" t="s">
        <v>3</v>
      </c>
      <c r="O99" s="5">
        <v>2</v>
      </c>
      <c r="P99" s="5">
        <f>ROUND(Source!EJ71,O99)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1" spans="1:255" x14ac:dyDescent="0.2">
      <c r="A101" s="1">
        <v>4</v>
      </c>
      <c r="B101" s="1">
        <v>1</v>
      </c>
      <c r="C101" s="1"/>
      <c r="D101" s="1">
        <f>ROW(A148)</f>
        <v>148</v>
      </c>
      <c r="E101" s="1"/>
      <c r="F101" s="1" t="s">
        <v>16</v>
      </c>
      <c r="G101" s="1" t="s">
        <v>25</v>
      </c>
      <c r="H101" s="1" t="s">
        <v>3</v>
      </c>
      <c r="I101" s="1">
        <v>0</v>
      </c>
      <c r="J101" s="1"/>
      <c r="K101" s="1">
        <v>0</v>
      </c>
      <c r="L101" s="1"/>
      <c r="M101" s="1" t="s">
        <v>3</v>
      </c>
      <c r="N101" s="1"/>
      <c r="O101" s="1"/>
      <c r="P101" s="1"/>
      <c r="Q101" s="1"/>
      <c r="R101" s="1"/>
      <c r="S101" s="1">
        <v>0</v>
      </c>
      <c r="T101" s="1">
        <v>0</v>
      </c>
      <c r="U101" s="1" t="s">
        <v>3</v>
      </c>
      <c r="V101" s="1">
        <v>0</v>
      </c>
      <c r="W101" s="1"/>
      <c r="X101" s="1"/>
      <c r="Y101" s="1"/>
      <c r="Z101" s="1"/>
      <c r="AA101" s="1"/>
      <c r="AB101" s="1" t="s">
        <v>3</v>
      </c>
      <c r="AC101" s="1" t="s">
        <v>3</v>
      </c>
      <c r="AD101" s="1" t="s">
        <v>3</v>
      </c>
      <c r="AE101" s="1" t="s">
        <v>3</v>
      </c>
      <c r="AF101" s="1" t="s">
        <v>3</v>
      </c>
      <c r="AG101" s="1" t="s">
        <v>3</v>
      </c>
      <c r="AH101" s="1"/>
      <c r="AI101" s="1"/>
      <c r="AJ101" s="1"/>
      <c r="AK101" s="1"/>
      <c r="AL101" s="1"/>
      <c r="AM101" s="1"/>
      <c r="AN101" s="1"/>
      <c r="AO101" s="1"/>
      <c r="AP101" s="1" t="s">
        <v>3</v>
      </c>
      <c r="AQ101" s="1" t="s">
        <v>3</v>
      </c>
      <c r="AR101" s="1" t="s">
        <v>3</v>
      </c>
      <c r="AS101" s="1"/>
      <c r="AT101" s="1"/>
      <c r="AU101" s="1"/>
      <c r="AV101" s="1"/>
      <c r="AW101" s="1"/>
      <c r="AX101" s="1"/>
      <c r="AY101" s="1"/>
      <c r="AZ101" s="1" t="s">
        <v>3</v>
      </c>
      <c r="BA101" s="1"/>
      <c r="BB101" s="1" t="s">
        <v>3</v>
      </c>
      <c r="BC101" s="1" t="s">
        <v>3</v>
      </c>
      <c r="BD101" s="1" t="s">
        <v>3</v>
      </c>
      <c r="BE101" s="1" t="s">
        <v>3</v>
      </c>
      <c r="BF101" s="1" t="s">
        <v>3</v>
      </c>
      <c r="BG101" s="1" t="s">
        <v>3</v>
      </c>
      <c r="BH101" s="1" t="s">
        <v>3</v>
      </c>
      <c r="BI101" s="1" t="s">
        <v>3</v>
      </c>
      <c r="BJ101" s="1" t="s">
        <v>3</v>
      </c>
      <c r="BK101" s="1" t="s">
        <v>3</v>
      </c>
      <c r="BL101" s="1" t="s">
        <v>3</v>
      </c>
      <c r="BM101" s="1" t="s">
        <v>3</v>
      </c>
      <c r="BN101" s="1" t="s">
        <v>3</v>
      </c>
      <c r="BO101" s="1" t="s">
        <v>3</v>
      </c>
      <c r="BP101" s="1" t="s">
        <v>3</v>
      </c>
      <c r="BQ101" s="1"/>
      <c r="BR101" s="1"/>
      <c r="BS101" s="1"/>
      <c r="BT101" s="1"/>
      <c r="BU101" s="1"/>
      <c r="BV101" s="1"/>
      <c r="BW101" s="1"/>
      <c r="BX101" s="1">
        <v>0</v>
      </c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>
        <v>0</v>
      </c>
    </row>
    <row r="103" spans="1:255" x14ac:dyDescent="0.2">
      <c r="A103" s="3">
        <v>52</v>
      </c>
      <c r="B103" s="3">
        <f t="shared" ref="B103:G103" si="75">B148</f>
        <v>1</v>
      </c>
      <c r="C103" s="3">
        <f t="shared" si="75"/>
        <v>4</v>
      </c>
      <c r="D103" s="3">
        <f t="shared" si="75"/>
        <v>101</v>
      </c>
      <c r="E103" s="3">
        <f t="shared" si="75"/>
        <v>0</v>
      </c>
      <c r="F103" s="3" t="str">
        <f t="shared" si="75"/>
        <v>Новый раздел</v>
      </c>
      <c r="G103" s="3" t="str">
        <f t="shared" si="75"/>
        <v>Строительные работы</v>
      </c>
      <c r="H103" s="3"/>
      <c r="I103" s="3"/>
      <c r="J103" s="3"/>
      <c r="K103" s="3"/>
      <c r="L103" s="3"/>
      <c r="M103" s="3"/>
      <c r="N103" s="3"/>
      <c r="O103" s="3">
        <f t="shared" ref="O103:AT103" si="76">O148</f>
        <v>1035.02</v>
      </c>
      <c r="P103" s="3">
        <f t="shared" si="76"/>
        <v>206.39</v>
      </c>
      <c r="Q103" s="3">
        <f t="shared" si="76"/>
        <v>655.32000000000005</v>
      </c>
      <c r="R103" s="3">
        <f t="shared" si="76"/>
        <v>61.76</v>
      </c>
      <c r="S103" s="3">
        <f t="shared" si="76"/>
        <v>173.31</v>
      </c>
      <c r="T103" s="3">
        <f t="shared" si="76"/>
        <v>0</v>
      </c>
      <c r="U103" s="3">
        <f t="shared" si="76"/>
        <v>14.798428399999999</v>
      </c>
      <c r="V103" s="3">
        <f t="shared" si="76"/>
        <v>0</v>
      </c>
      <c r="W103" s="3">
        <f t="shared" si="76"/>
        <v>0</v>
      </c>
      <c r="X103" s="3">
        <f t="shared" si="76"/>
        <v>243.7</v>
      </c>
      <c r="Y103" s="3">
        <f t="shared" si="76"/>
        <v>143.07</v>
      </c>
      <c r="Z103" s="3">
        <f t="shared" si="76"/>
        <v>0</v>
      </c>
      <c r="AA103" s="3">
        <f t="shared" si="76"/>
        <v>0</v>
      </c>
      <c r="AB103" s="3">
        <f t="shared" si="76"/>
        <v>1035.02</v>
      </c>
      <c r="AC103" s="3">
        <f t="shared" si="76"/>
        <v>206.39</v>
      </c>
      <c r="AD103" s="3">
        <f t="shared" si="76"/>
        <v>655.32000000000005</v>
      </c>
      <c r="AE103" s="3">
        <f t="shared" si="76"/>
        <v>61.76</v>
      </c>
      <c r="AF103" s="3">
        <f t="shared" si="76"/>
        <v>173.31</v>
      </c>
      <c r="AG103" s="3">
        <f t="shared" si="76"/>
        <v>0</v>
      </c>
      <c r="AH103" s="3">
        <f t="shared" si="76"/>
        <v>14.798428399999999</v>
      </c>
      <c r="AI103" s="3">
        <f t="shared" si="76"/>
        <v>0</v>
      </c>
      <c r="AJ103" s="3">
        <f t="shared" si="76"/>
        <v>0</v>
      </c>
      <c r="AK103" s="3">
        <f t="shared" si="76"/>
        <v>243.7</v>
      </c>
      <c r="AL103" s="3">
        <f t="shared" si="76"/>
        <v>143.07</v>
      </c>
      <c r="AM103" s="3">
        <f t="shared" si="76"/>
        <v>0</v>
      </c>
      <c r="AN103" s="3">
        <f t="shared" si="76"/>
        <v>0</v>
      </c>
      <c r="AO103" s="3">
        <f t="shared" si="76"/>
        <v>0</v>
      </c>
      <c r="AP103" s="3">
        <f t="shared" si="76"/>
        <v>0</v>
      </c>
      <c r="AQ103" s="3">
        <f t="shared" si="76"/>
        <v>0</v>
      </c>
      <c r="AR103" s="3">
        <f t="shared" si="76"/>
        <v>1421.79</v>
      </c>
      <c r="AS103" s="3">
        <f t="shared" si="76"/>
        <v>1421.79</v>
      </c>
      <c r="AT103" s="3">
        <f t="shared" si="76"/>
        <v>0</v>
      </c>
      <c r="AU103" s="3">
        <f t="shared" ref="AU103:BZ103" si="77">AU148</f>
        <v>0</v>
      </c>
      <c r="AV103" s="3">
        <f t="shared" si="77"/>
        <v>206.39</v>
      </c>
      <c r="AW103" s="3">
        <f t="shared" si="77"/>
        <v>206.39</v>
      </c>
      <c r="AX103" s="3">
        <f t="shared" si="77"/>
        <v>0</v>
      </c>
      <c r="AY103" s="3">
        <f t="shared" si="77"/>
        <v>206.39</v>
      </c>
      <c r="AZ103" s="3">
        <f t="shared" si="77"/>
        <v>0</v>
      </c>
      <c r="BA103" s="3">
        <f t="shared" si="77"/>
        <v>0</v>
      </c>
      <c r="BB103" s="3">
        <f t="shared" si="77"/>
        <v>0</v>
      </c>
      <c r="BC103" s="3">
        <f t="shared" si="77"/>
        <v>0</v>
      </c>
      <c r="BD103" s="3">
        <f t="shared" si="77"/>
        <v>0</v>
      </c>
      <c r="BE103" s="3">
        <f t="shared" si="77"/>
        <v>0</v>
      </c>
      <c r="BF103" s="3">
        <f t="shared" si="77"/>
        <v>0</v>
      </c>
      <c r="BG103" s="3">
        <f t="shared" si="77"/>
        <v>0</v>
      </c>
      <c r="BH103" s="3">
        <f t="shared" si="77"/>
        <v>0</v>
      </c>
      <c r="BI103" s="3">
        <f t="shared" si="77"/>
        <v>0</v>
      </c>
      <c r="BJ103" s="3">
        <f t="shared" si="77"/>
        <v>0</v>
      </c>
      <c r="BK103" s="3">
        <f t="shared" si="77"/>
        <v>0</v>
      </c>
      <c r="BL103" s="3">
        <f t="shared" si="77"/>
        <v>0</v>
      </c>
      <c r="BM103" s="3">
        <f t="shared" si="77"/>
        <v>0</v>
      </c>
      <c r="BN103" s="3">
        <f t="shared" si="77"/>
        <v>0</v>
      </c>
      <c r="BO103" s="3">
        <f t="shared" si="77"/>
        <v>0</v>
      </c>
      <c r="BP103" s="3">
        <f t="shared" si="77"/>
        <v>0</v>
      </c>
      <c r="BQ103" s="3">
        <f t="shared" si="77"/>
        <v>0</v>
      </c>
      <c r="BR103" s="3">
        <f t="shared" si="77"/>
        <v>0</v>
      </c>
      <c r="BS103" s="3">
        <f t="shared" si="77"/>
        <v>0</v>
      </c>
      <c r="BT103" s="3">
        <f t="shared" si="77"/>
        <v>0</v>
      </c>
      <c r="BU103" s="3">
        <f t="shared" si="77"/>
        <v>0</v>
      </c>
      <c r="BV103" s="3">
        <f t="shared" si="77"/>
        <v>0</v>
      </c>
      <c r="BW103" s="3">
        <f t="shared" si="77"/>
        <v>0</v>
      </c>
      <c r="BX103" s="3">
        <f t="shared" si="77"/>
        <v>0</v>
      </c>
      <c r="BY103" s="3">
        <f t="shared" si="77"/>
        <v>0</v>
      </c>
      <c r="BZ103" s="3">
        <f t="shared" si="77"/>
        <v>0</v>
      </c>
      <c r="CA103" s="3">
        <f t="shared" ref="CA103:DF103" si="78">CA148</f>
        <v>1421.79</v>
      </c>
      <c r="CB103" s="3">
        <f t="shared" si="78"/>
        <v>1421.79</v>
      </c>
      <c r="CC103" s="3">
        <f t="shared" si="78"/>
        <v>0</v>
      </c>
      <c r="CD103" s="3">
        <f t="shared" si="78"/>
        <v>0</v>
      </c>
      <c r="CE103" s="3">
        <f t="shared" si="78"/>
        <v>206.39</v>
      </c>
      <c r="CF103" s="3">
        <f t="shared" si="78"/>
        <v>206.39</v>
      </c>
      <c r="CG103" s="3">
        <f t="shared" si="78"/>
        <v>0</v>
      </c>
      <c r="CH103" s="3">
        <f t="shared" si="78"/>
        <v>206.39</v>
      </c>
      <c r="CI103" s="3">
        <f t="shared" si="78"/>
        <v>0</v>
      </c>
      <c r="CJ103" s="3">
        <f t="shared" si="78"/>
        <v>0</v>
      </c>
      <c r="CK103" s="3">
        <f t="shared" si="78"/>
        <v>0</v>
      </c>
      <c r="CL103" s="3">
        <f t="shared" si="78"/>
        <v>0</v>
      </c>
      <c r="CM103" s="3">
        <f t="shared" si="78"/>
        <v>0</v>
      </c>
      <c r="CN103" s="3">
        <f t="shared" si="78"/>
        <v>0</v>
      </c>
      <c r="CO103" s="3">
        <f t="shared" si="78"/>
        <v>0</v>
      </c>
      <c r="CP103" s="3">
        <f t="shared" si="78"/>
        <v>0</v>
      </c>
      <c r="CQ103" s="3">
        <f t="shared" si="78"/>
        <v>0</v>
      </c>
      <c r="CR103" s="3">
        <f t="shared" si="78"/>
        <v>0</v>
      </c>
      <c r="CS103" s="3">
        <f t="shared" si="78"/>
        <v>0</v>
      </c>
      <c r="CT103" s="3">
        <f t="shared" si="78"/>
        <v>0</v>
      </c>
      <c r="CU103" s="3">
        <f t="shared" si="78"/>
        <v>0</v>
      </c>
      <c r="CV103" s="3">
        <f t="shared" si="78"/>
        <v>0</v>
      </c>
      <c r="CW103" s="3">
        <f t="shared" si="78"/>
        <v>0</v>
      </c>
      <c r="CX103" s="3">
        <f t="shared" si="78"/>
        <v>0</v>
      </c>
      <c r="CY103" s="3">
        <f t="shared" si="78"/>
        <v>0</v>
      </c>
      <c r="CZ103" s="3">
        <f t="shared" si="78"/>
        <v>0</v>
      </c>
      <c r="DA103" s="3">
        <f t="shared" si="78"/>
        <v>0</v>
      </c>
      <c r="DB103" s="3">
        <f t="shared" si="78"/>
        <v>0</v>
      </c>
      <c r="DC103" s="3">
        <f t="shared" si="78"/>
        <v>0</v>
      </c>
      <c r="DD103" s="3">
        <f t="shared" si="78"/>
        <v>0</v>
      </c>
      <c r="DE103" s="3">
        <f t="shared" si="78"/>
        <v>0</v>
      </c>
      <c r="DF103" s="3">
        <f t="shared" si="78"/>
        <v>0</v>
      </c>
      <c r="DG103" s="4">
        <f t="shared" ref="DG103:EL103" si="79">DG148</f>
        <v>22102.7</v>
      </c>
      <c r="DH103" s="4">
        <f t="shared" si="79"/>
        <v>2731.41</v>
      </c>
      <c r="DI103" s="4">
        <f t="shared" si="79"/>
        <v>9723.1200000000008</v>
      </c>
      <c r="DJ103" s="4">
        <f t="shared" si="79"/>
        <v>3438.18</v>
      </c>
      <c r="DK103" s="4">
        <f t="shared" si="79"/>
        <v>9648.17</v>
      </c>
      <c r="DL103" s="4">
        <f t="shared" si="79"/>
        <v>0</v>
      </c>
      <c r="DM103" s="4">
        <f t="shared" si="79"/>
        <v>14.798428399999999</v>
      </c>
      <c r="DN103" s="4">
        <f t="shared" si="79"/>
        <v>0</v>
      </c>
      <c r="DO103" s="4">
        <f t="shared" si="79"/>
        <v>0</v>
      </c>
      <c r="DP103" s="4">
        <f t="shared" si="79"/>
        <v>13566.93</v>
      </c>
      <c r="DQ103" s="4">
        <f t="shared" si="79"/>
        <v>7964.94</v>
      </c>
      <c r="DR103" s="4">
        <f t="shared" si="79"/>
        <v>0</v>
      </c>
      <c r="DS103" s="4">
        <f t="shared" si="79"/>
        <v>0</v>
      </c>
      <c r="DT103" s="4">
        <f t="shared" si="79"/>
        <v>22102.7</v>
      </c>
      <c r="DU103" s="4">
        <f t="shared" si="79"/>
        <v>2731.41</v>
      </c>
      <c r="DV103" s="4">
        <f t="shared" si="79"/>
        <v>9723.1200000000008</v>
      </c>
      <c r="DW103" s="4">
        <f t="shared" si="79"/>
        <v>3438.18</v>
      </c>
      <c r="DX103" s="4">
        <f t="shared" si="79"/>
        <v>9648.17</v>
      </c>
      <c r="DY103" s="4">
        <f t="shared" si="79"/>
        <v>0</v>
      </c>
      <c r="DZ103" s="4">
        <f t="shared" si="79"/>
        <v>14.798428399999999</v>
      </c>
      <c r="EA103" s="4">
        <f t="shared" si="79"/>
        <v>0</v>
      </c>
      <c r="EB103" s="4">
        <f t="shared" si="79"/>
        <v>0</v>
      </c>
      <c r="EC103" s="4">
        <f t="shared" si="79"/>
        <v>13566.93</v>
      </c>
      <c r="ED103" s="4">
        <f t="shared" si="79"/>
        <v>7964.94</v>
      </c>
      <c r="EE103" s="4">
        <f t="shared" si="79"/>
        <v>0</v>
      </c>
      <c r="EF103" s="4">
        <f t="shared" si="79"/>
        <v>0</v>
      </c>
      <c r="EG103" s="4">
        <f t="shared" si="79"/>
        <v>0</v>
      </c>
      <c r="EH103" s="4">
        <f t="shared" si="79"/>
        <v>0</v>
      </c>
      <c r="EI103" s="4">
        <f t="shared" si="79"/>
        <v>0</v>
      </c>
      <c r="EJ103" s="4">
        <f t="shared" si="79"/>
        <v>43634.57</v>
      </c>
      <c r="EK103" s="4">
        <f t="shared" si="79"/>
        <v>43634.57</v>
      </c>
      <c r="EL103" s="4">
        <f t="shared" si="79"/>
        <v>0</v>
      </c>
      <c r="EM103" s="4">
        <f t="shared" ref="EM103:FR103" si="80">EM148</f>
        <v>0</v>
      </c>
      <c r="EN103" s="4">
        <f t="shared" si="80"/>
        <v>2731.41</v>
      </c>
      <c r="EO103" s="4">
        <f t="shared" si="80"/>
        <v>2731.41</v>
      </c>
      <c r="EP103" s="4">
        <f t="shared" si="80"/>
        <v>0</v>
      </c>
      <c r="EQ103" s="4">
        <f t="shared" si="80"/>
        <v>2731.41</v>
      </c>
      <c r="ER103" s="4">
        <f t="shared" si="80"/>
        <v>0</v>
      </c>
      <c r="ES103" s="4">
        <f t="shared" si="80"/>
        <v>0</v>
      </c>
      <c r="ET103" s="4">
        <f t="shared" si="80"/>
        <v>0</v>
      </c>
      <c r="EU103" s="4">
        <f t="shared" si="80"/>
        <v>0</v>
      </c>
      <c r="EV103" s="4">
        <f t="shared" si="80"/>
        <v>0</v>
      </c>
      <c r="EW103" s="4">
        <f t="shared" si="80"/>
        <v>0</v>
      </c>
      <c r="EX103" s="4">
        <f t="shared" si="80"/>
        <v>0</v>
      </c>
      <c r="EY103" s="4">
        <f t="shared" si="80"/>
        <v>0</v>
      </c>
      <c r="EZ103" s="4">
        <f t="shared" si="80"/>
        <v>0</v>
      </c>
      <c r="FA103" s="4">
        <f t="shared" si="80"/>
        <v>0</v>
      </c>
      <c r="FB103" s="4">
        <f t="shared" si="80"/>
        <v>0</v>
      </c>
      <c r="FC103" s="4">
        <f t="shared" si="80"/>
        <v>0</v>
      </c>
      <c r="FD103" s="4">
        <f t="shared" si="80"/>
        <v>0</v>
      </c>
      <c r="FE103" s="4">
        <f t="shared" si="80"/>
        <v>0</v>
      </c>
      <c r="FF103" s="4">
        <f t="shared" si="80"/>
        <v>0</v>
      </c>
      <c r="FG103" s="4">
        <f t="shared" si="80"/>
        <v>0</v>
      </c>
      <c r="FH103" s="4">
        <f t="shared" si="80"/>
        <v>0</v>
      </c>
      <c r="FI103" s="4">
        <f t="shared" si="80"/>
        <v>0</v>
      </c>
      <c r="FJ103" s="4">
        <f t="shared" si="80"/>
        <v>0</v>
      </c>
      <c r="FK103" s="4">
        <f t="shared" si="80"/>
        <v>0</v>
      </c>
      <c r="FL103" s="4">
        <f t="shared" si="80"/>
        <v>0</v>
      </c>
      <c r="FM103" s="4">
        <f t="shared" si="80"/>
        <v>0</v>
      </c>
      <c r="FN103" s="4">
        <f t="shared" si="80"/>
        <v>0</v>
      </c>
      <c r="FO103" s="4">
        <f t="shared" si="80"/>
        <v>0</v>
      </c>
      <c r="FP103" s="4">
        <f t="shared" si="80"/>
        <v>0</v>
      </c>
      <c r="FQ103" s="4">
        <f t="shared" si="80"/>
        <v>0</v>
      </c>
      <c r="FR103" s="4">
        <f t="shared" si="80"/>
        <v>0</v>
      </c>
      <c r="FS103" s="4">
        <f t="shared" ref="FS103:GX103" si="81">FS148</f>
        <v>43634.57</v>
      </c>
      <c r="FT103" s="4">
        <f t="shared" si="81"/>
        <v>43634.57</v>
      </c>
      <c r="FU103" s="4">
        <f t="shared" si="81"/>
        <v>0</v>
      </c>
      <c r="FV103" s="4">
        <f t="shared" si="81"/>
        <v>0</v>
      </c>
      <c r="FW103" s="4">
        <f t="shared" si="81"/>
        <v>2731.41</v>
      </c>
      <c r="FX103" s="4">
        <f t="shared" si="81"/>
        <v>2731.41</v>
      </c>
      <c r="FY103" s="4">
        <f t="shared" si="81"/>
        <v>0</v>
      </c>
      <c r="FZ103" s="4">
        <f t="shared" si="81"/>
        <v>2731.41</v>
      </c>
      <c r="GA103" s="4">
        <f t="shared" si="81"/>
        <v>0</v>
      </c>
      <c r="GB103" s="4">
        <f t="shared" si="81"/>
        <v>0</v>
      </c>
      <c r="GC103" s="4">
        <f t="shared" si="81"/>
        <v>0</v>
      </c>
      <c r="GD103" s="4">
        <f t="shared" si="81"/>
        <v>0</v>
      </c>
      <c r="GE103" s="4">
        <f t="shared" si="81"/>
        <v>0</v>
      </c>
      <c r="GF103" s="4">
        <f t="shared" si="81"/>
        <v>0</v>
      </c>
      <c r="GG103" s="4">
        <f t="shared" si="81"/>
        <v>0</v>
      </c>
      <c r="GH103" s="4">
        <f t="shared" si="81"/>
        <v>0</v>
      </c>
      <c r="GI103" s="4">
        <f t="shared" si="81"/>
        <v>0</v>
      </c>
      <c r="GJ103" s="4">
        <f t="shared" si="81"/>
        <v>0</v>
      </c>
      <c r="GK103" s="4">
        <f t="shared" si="81"/>
        <v>0</v>
      </c>
      <c r="GL103" s="4">
        <f t="shared" si="81"/>
        <v>0</v>
      </c>
      <c r="GM103" s="4">
        <f t="shared" si="81"/>
        <v>0</v>
      </c>
      <c r="GN103" s="4">
        <f t="shared" si="81"/>
        <v>0</v>
      </c>
      <c r="GO103" s="4">
        <f t="shared" si="81"/>
        <v>0</v>
      </c>
      <c r="GP103" s="4">
        <f t="shared" si="81"/>
        <v>0</v>
      </c>
      <c r="GQ103" s="4">
        <f t="shared" si="81"/>
        <v>0</v>
      </c>
      <c r="GR103" s="4">
        <f t="shared" si="81"/>
        <v>0</v>
      </c>
      <c r="GS103" s="4">
        <f t="shared" si="81"/>
        <v>0</v>
      </c>
      <c r="GT103" s="4">
        <f t="shared" si="81"/>
        <v>0</v>
      </c>
      <c r="GU103" s="4">
        <f t="shared" si="81"/>
        <v>0</v>
      </c>
      <c r="GV103" s="4">
        <f t="shared" si="81"/>
        <v>0</v>
      </c>
      <c r="GW103" s="4">
        <f t="shared" si="81"/>
        <v>0</v>
      </c>
      <c r="GX103" s="4">
        <f t="shared" si="81"/>
        <v>0</v>
      </c>
    </row>
    <row r="105" spans="1:255" x14ac:dyDescent="0.2">
      <c r="A105" s="2">
        <v>17</v>
      </c>
      <c r="B105" s="2">
        <v>1</v>
      </c>
      <c r="C105" s="2">
        <f>ROW(SmtRes!A104)</f>
        <v>104</v>
      </c>
      <c r="D105" s="2">
        <f>ROW(EtalonRes!A104)</f>
        <v>104</v>
      </c>
      <c r="E105" s="2" t="s">
        <v>132</v>
      </c>
      <c r="F105" s="2" t="s">
        <v>35</v>
      </c>
      <c r="G105" s="2" t="s">
        <v>36</v>
      </c>
      <c r="H105" s="2" t="s">
        <v>37</v>
      </c>
      <c r="I105" s="2">
        <v>0</v>
      </c>
      <c r="J105" s="2">
        <v>0</v>
      </c>
      <c r="K105" s="2">
        <v>0</v>
      </c>
      <c r="L105" s="2">
        <v>1</v>
      </c>
      <c r="M105" s="2">
        <v>0</v>
      </c>
      <c r="N105" s="2">
        <f t="shared" ref="N105:N146" si="82">ROUND(L105-M105,4)</f>
        <v>1</v>
      </c>
      <c r="O105" s="2">
        <f t="shared" ref="O105:O146" si="83">ROUND(CP105,2)</f>
        <v>0</v>
      </c>
      <c r="P105" s="2">
        <f t="shared" ref="P105:P146" si="84">ROUND((ROUND((AC105*AW105*I105),2)*BC105),2)</f>
        <v>0</v>
      </c>
      <c r="Q105" s="2">
        <f t="shared" ref="Q105:Q146" si="85">(ROUND((ROUND(((ET105)*AV105*I105),2)*BB105),2)+ROUND((ROUND(((AE105-(EU105))*AV105*I105),2)*BS105),2))</f>
        <v>0</v>
      </c>
      <c r="R105" s="2">
        <f t="shared" ref="R105:R146" si="86">ROUND((ROUND((AE105*AV105*I105),2)*BS105),2)</f>
        <v>0</v>
      </c>
      <c r="S105" s="2">
        <f t="shared" ref="S105:S146" si="87">ROUND((ROUND((AF105*AV105*I105),2)*BA105),2)</f>
        <v>0</v>
      </c>
      <c r="T105" s="2">
        <f t="shared" ref="T105:T146" si="88">ROUND(CU105*I105,2)</f>
        <v>0</v>
      </c>
      <c r="U105" s="2">
        <f t="shared" ref="U105:U146" si="89">CV105*I105</f>
        <v>0</v>
      </c>
      <c r="V105" s="2">
        <f t="shared" ref="V105:V146" si="90">CW105*I105</f>
        <v>0</v>
      </c>
      <c r="W105" s="2">
        <f t="shared" ref="W105:W146" si="91">ROUND(CX105*I105,2)</f>
        <v>0</v>
      </c>
      <c r="X105" s="2">
        <f t="shared" ref="X105:X146" si="92">ROUND(CY105,2)</f>
        <v>0</v>
      </c>
      <c r="Y105" s="2">
        <f t="shared" ref="Y105:Y146" si="93">ROUND(CZ105,2)</f>
        <v>0</v>
      </c>
      <c r="Z105" s="2"/>
      <c r="AA105" s="2">
        <v>416764076</v>
      </c>
      <c r="AB105" s="2">
        <f t="shared" ref="AB105:AB146" si="94">ROUND((AC105+AD105+AF105),6)</f>
        <v>188.47</v>
      </c>
      <c r="AC105" s="2">
        <f t="shared" ref="AC105:AC146" si="95">ROUND((ES105),6)</f>
        <v>23.38</v>
      </c>
      <c r="AD105" s="2">
        <f t="shared" ref="AD105:AD146" si="96">ROUND((((ET105)-(EU105))+AE105),6)</f>
        <v>129.1</v>
      </c>
      <c r="AE105" s="2">
        <f t="shared" ref="AE105:AE146" si="97">ROUND((EU105),6)</f>
        <v>12.29</v>
      </c>
      <c r="AF105" s="2">
        <f t="shared" ref="AF105:AF146" si="98">ROUND((EV105),6)</f>
        <v>35.99</v>
      </c>
      <c r="AG105" s="2">
        <f t="shared" ref="AG105:AG146" si="99">ROUND((AP105),6)</f>
        <v>0</v>
      </c>
      <c r="AH105" s="2">
        <f t="shared" ref="AH105:AH146" si="100">(EW105)</f>
        <v>3.06</v>
      </c>
      <c r="AI105" s="2">
        <f t="shared" ref="AI105:AI146" si="101">(EX105)</f>
        <v>0</v>
      </c>
      <c r="AJ105" s="2">
        <f t="shared" ref="AJ105:AJ146" si="102">(AS105)</f>
        <v>0</v>
      </c>
      <c r="AK105" s="2">
        <v>188.47</v>
      </c>
      <c r="AL105" s="2">
        <v>23.38</v>
      </c>
      <c r="AM105" s="2">
        <v>129.1</v>
      </c>
      <c r="AN105" s="2">
        <v>12.29</v>
      </c>
      <c r="AO105" s="2">
        <v>35.99</v>
      </c>
      <c r="AP105" s="2">
        <v>0</v>
      </c>
      <c r="AQ105" s="2">
        <v>3.06</v>
      </c>
      <c r="AR105" s="2">
        <v>0</v>
      </c>
      <c r="AS105" s="2">
        <v>0</v>
      </c>
      <c r="AT105" s="2">
        <v>103</v>
      </c>
      <c r="AU105" s="2">
        <v>60</v>
      </c>
      <c r="AV105" s="2">
        <v>1.087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1</v>
      </c>
      <c r="BJ105" s="2" t="s">
        <v>38</v>
      </c>
      <c r="BK105" s="2"/>
      <c r="BL105" s="2"/>
      <c r="BM105" s="2">
        <v>39</v>
      </c>
      <c r="BN105" s="2">
        <v>385723108</v>
      </c>
      <c r="BO105" s="2" t="s">
        <v>35</v>
      </c>
      <c r="BP105" s="2">
        <v>1</v>
      </c>
      <c r="BQ105" s="2">
        <v>30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103</v>
      </c>
      <c r="CA105" s="2">
        <v>60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>
        <v>3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 t="s">
        <v>3</v>
      </c>
      <c r="CO105" s="2">
        <v>0</v>
      </c>
      <c r="CP105" s="2">
        <f t="shared" ref="CP105:CP146" si="103">(P105+Q105+S105)</f>
        <v>0</v>
      </c>
      <c r="CQ105" s="2">
        <f t="shared" ref="CQ105:CQ146" si="104">ROUND((ROUND((AC105*AW105*1),2)*BC105),2)</f>
        <v>23.38</v>
      </c>
      <c r="CR105" s="2">
        <f t="shared" ref="CR105:CR146" si="105">(ROUND((ROUND(((ET105)*AV105*1),2)*BB105),2)+ROUND((ROUND(((AE105-(EU105))*AV105*1),2)*BS105),2))</f>
        <v>140.33000000000001</v>
      </c>
      <c r="CS105" s="2">
        <f t="shared" ref="CS105:CS146" si="106">ROUND((ROUND((AE105*AV105*1),2)*BS105),2)</f>
        <v>13.36</v>
      </c>
      <c r="CT105" s="2">
        <f t="shared" ref="CT105:CT146" si="107">ROUND((ROUND((AF105*AV105*1),2)*BA105),2)</f>
        <v>39.119999999999997</v>
      </c>
      <c r="CU105" s="2">
        <f t="shared" ref="CU105:CU146" si="108">AG105</f>
        <v>0</v>
      </c>
      <c r="CV105" s="2">
        <f t="shared" ref="CV105:CV146" si="109">(AH105*AV105)</f>
        <v>3.3262200000000002</v>
      </c>
      <c r="CW105" s="2">
        <f t="shared" ref="CW105:CW146" si="110">AI105</f>
        <v>0</v>
      </c>
      <c r="CX105" s="2">
        <f t="shared" ref="CX105:CX146" si="111">AJ105</f>
        <v>0</v>
      </c>
      <c r="CY105" s="2">
        <f t="shared" ref="CY105:CY146" si="112">(((S105+R105)*AT105)/100)</f>
        <v>0</v>
      </c>
      <c r="CZ105" s="2">
        <f t="shared" ref="CZ105:CZ146" si="113">(((S105+R105)*AU105)/100)</f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1013</v>
      </c>
      <c r="DV105" s="2" t="s">
        <v>37</v>
      </c>
      <c r="DW105" s="2" t="s">
        <v>37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385723273</v>
      </c>
      <c r="EF105" s="2">
        <v>30</v>
      </c>
      <c r="EG105" s="2" t="s">
        <v>25</v>
      </c>
      <c r="EH105" s="2">
        <v>0</v>
      </c>
      <c r="EI105" s="2" t="s">
        <v>3</v>
      </c>
      <c r="EJ105" s="2">
        <v>1</v>
      </c>
      <c r="EK105" s="2">
        <v>39</v>
      </c>
      <c r="EL105" s="2" t="s">
        <v>26</v>
      </c>
      <c r="EM105" s="2" t="s">
        <v>27</v>
      </c>
      <c r="EN105" s="2"/>
      <c r="EO105" s="2" t="s">
        <v>3</v>
      </c>
      <c r="EP105" s="2"/>
      <c r="EQ105" s="2">
        <v>0</v>
      </c>
      <c r="ER105" s="2">
        <v>188.47</v>
      </c>
      <c r="ES105" s="2">
        <v>23.38</v>
      </c>
      <c r="ET105" s="2">
        <v>129.1</v>
      </c>
      <c r="EU105" s="2">
        <v>12.29</v>
      </c>
      <c r="EV105" s="2">
        <v>35.99</v>
      </c>
      <c r="EW105" s="2">
        <v>3.06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103</v>
      </c>
      <c r="FY105" s="2">
        <v>60</v>
      </c>
      <c r="FZ105" s="2"/>
      <c r="GA105" s="2" t="s">
        <v>3</v>
      </c>
      <c r="GB105" s="2"/>
      <c r="GC105" s="2"/>
      <c r="GD105" s="2">
        <v>1</v>
      </c>
      <c r="GE105" s="2"/>
      <c r="GF105" s="2">
        <v>-661451887</v>
      </c>
      <c r="GG105" s="2">
        <v>2</v>
      </c>
      <c r="GH105" s="2">
        <v>1</v>
      </c>
      <c r="GI105" s="2">
        <v>2</v>
      </c>
      <c r="GJ105" s="2">
        <v>0</v>
      </c>
      <c r="GK105" s="2">
        <v>0</v>
      </c>
      <c r="GL105" s="2">
        <f t="shared" ref="GL105:GL146" si="114">ROUND(IF(AND(BH105=3,BI105=3,FS105&lt;&gt;0),P105,0),2)</f>
        <v>0</v>
      </c>
      <c r="GM105" s="2">
        <f t="shared" ref="GM105:GM146" si="115">ROUND(O105+X105+Y105,2)+GX105</f>
        <v>0</v>
      </c>
      <c r="GN105" s="2">
        <f t="shared" ref="GN105:GN146" si="116">IF(OR(BI105=0,BI105=1),GM105-GX105,0)</f>
        <v>0</v>
      </c>
      <c r="GO105" s="2">
        <f t="shared" ref="GO105:GO146" si="117">IF(BI105=2,GM105-GX105,0)</f>
        <v>0</v>
      </c>
      <c r="GP105" s="2">
        <f t="shared" ref="GP105:GP146" si="118">IF(BI105=4,GM105-GX105,0)</f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ref="GV105:GV146" si="119">ROUND((GT105),6)</f>
        <v>0</v>
      </c>
      <c r="GW105" s="2">
        <v>1</v>
      </c>
      <c r="GX105" s="2">
        <f t="shared" ref="GX105:GX146" si="120">ROUND(HC105*I105,2)</f>
        <v>0</v>
      </c>
      <c r="GY105" s="2"/>
      <c r="GZ105" s="2"/>
      <c r="HA105" s="2">
        <v>0</v>
      </c>
      <c r="HB105" s="2">
        <v>0</v>
      </c>
      <c r="HC105" s="2">
        <f t="shared" ref="HC105:HC146" si="121">GV105*GW105</f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C106">
        <f>ROW(SmtRes!A120)</f>
        <v>120</v>
      </c>
      <c r="D106">
        <f>ROW(EtalonRes!A120)</f>
        <v>120</v>
      </c>
      <c r="E106" t="s">
        <v>132</v>
      </c>
      <c r="F106" t="s">
        <v>35</v>
      </c>
      <c r="G106" t="s">
        <v>36</v>
      </c>
      <c r="H106" t="s">
        <v>37</v>
      </c>
      <c r="I106">
        <v>0</v>
      </c>
      <c r="J106">
        <v>0</v>
      </c>
      <c r="K106">
        <v>0</v>
      </c>
      <c r="L106">
        <v>1</v>
      </c>
      <c r="M106">
        <v>0</v>
      </c>
      <c r="N106">
        <f t="shared" si="82"/>
        <v>1</v>
      </c>
      <c r="O106">
        <f t="shared" si="83"/>
        <v>0</v>
      </c>
      <c r="P106">
        <f t="shared" si="84"/>
        <v>0</v>
      </c>
      <c r="Q106">
        <f t="shared" si="85"/>
        <v>0</v>
      </c>
      <c r="R106">
        <f t="shared" si="86"/>
        <v>0</v>
      </c>
      <c r="S106">
        <f t="shared" si="87"/>
        <v>0</v>
      </c>
      <c r="T106">
        <f t="shared" si="88"/>
        <v>0</v>
      </c>
      <c r="U106">
        <f t="shared" si="89"/>
        <v>0</v>
      </c>
      <c r="V106">
        <f t="shared" si="90"/>
        <v>0</v>
      </c>
      <c r="W106">
        <f t="shared" si="91"/>
        <v>0</v>
      </c>
      <c r="X106">
        <f t="shared" si="92"/>
        <v>0</v>
      </c>
      <c r="Y106">
        <f t="shared" si="93"/>
        <v>0</v>
      </c>
      <c r="AA106">
        <v>416764019</v>
      </c>
      <c r="AB106">
        <f t="shared" si="94"/>
        <v>188.47</v>
      </c>
      <c r="AC106">
        <f t="shared" si="95"/>
        <v>23.38</v>
      </c>
      <c r="AD106">
        <f t="shared" si="96"/>
        <v>129.1</v>
      </c>
      <c r="AE106">
        <f t="shared" si="97"/>
        <v>12.29</v>
      </c>
      <c r="AF106">
        <f t="shared" si="98"/>
        <v>35.99</v>
      </c>
      <c r="AG106">
        <f t="shared" si="99"/>
        <v>0</v>
      </c>
      <c r="AH106">
        <f t="shared" si="100"/>
        <v>3.06</v>
      </c>
      <c r="AI106">
        <f t="shared" si="101"/>
        <v>0</v>
      </c>
      <c r="AJ106">
        <f t="shared" si="102"/>
        <v>0</v>
      </c>
      <c r="AK106">
        <v>188.47</v>
      </c>
      <c r="AL106">
        <v>23.38</v>
      </c>
      <c r="AM106">
        <v>129.1</v>
      </c>
      <c r="AN106">
        <v>12.29</v>
      </c>
      <c r="AO106">
        <v>35.99</v>
      </c>
      <c r="AP106">
        <v>0</v>
      </c>
      <c r="AQ106">
        <v>3.06</v>
      </c>
      <c r="AR106">
        <v>0</v>
      </c>
      <c r="AS106">
        <v>0</v>
      </c>
      <c r="AT106">
        <v>103</v>
      </c>
      <c r="AU106">
        <v>60</v>
      </c>
      <c r="AV106">
        <v>1.087</v>
      </c>
      <c r="AW106">
        <v>1</v>
      </c>
      <c r="AZ106">
        <v>1</v>
      </c>
      <c r="BA106">
        <v>55.67</v>
      </c>
      <c r="BB106">
        <v>14.86</v>
      </c>
      <c r="BC106">
        <v>6.42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38</v>
      </c>
      <c r="BM106">
        <v>39</v>
      </c>
      <c r="BN106">
        <v>385723108</v>
      </c>
      <c r="BO106" t="s">
        <v>35</v>
      </c>
      <c r="BP106">
        <v>1</v>
      </c>
      <c r="BQ106">
        <v>30</v>
      </c>
      <c r="BR106">
        <v>0</v>
      </c>
      <c r="BS106">
        <v>55.67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103</v>
      </c>
      <c r="CA106">
        <v>60</v>
      </c>
      <c r="CB106" t="s">
        <v>3</v>
      </c>
      <c r="CE106">
        <v>30</v>
      </c>
      <c r="CF106">
        <v>0</v>
      </c>
      <c r="CG106">
        <v>0</v>
      </c>
      <c r="CH106">
        <v>3</v>
      </c>
      <c r="CI106">
        <v>0</v>
      </c>
      <c r="CJ106">
        <v>0</v>
      </c>
      <c r="CK106">
        <v>0</v>
      </c>
      <c r="CL106">
        <v>0</v>
      </c>
      <c r="CM106">
        <v>0</v>
      </c>
      <c r="CN106" t="s">
        <v>3</v>
      </c>
      <c r="CO106">
        <v>0</v>
      </c>
      <c r="CP106">
        <f t="shared" si="103"/>
        <v>0</v>
      </c>
      <c r="CQ106">
        <f t="shared" si="104"/>
        <v>150.1</v>
      </c>
      <c r="CR106">
        <f t="shared" si="105"/>
        <v>2085.3000000000002</v>
      </c>
      <c r="CS106">
        <f t="shared" si="106"/>
        <v>743.75</v>
      </c>
      <c r="CT106">
        <f t="shared" si="107"/>
        <v>2177.81</v>
      </c>
      <c r="CU106">
        <f t="shared" si="108"/>
        <v>0</v>
      </c>
      <c r="CV106">
        <f t="shared" si="109"/>
        <v>3.3262200000000002</v>
      </c>
      <c r="CW106">
        <f t="shared" si="110"/>
        <v>0</v>
      </c>
      <c r="CX106">
        <f t="shared" si="111"/>
        <v>0</v>
      </c>
      <c r="CY106">
        <f t="shared" si="112"/>
        <v>0</v>
      </c>
      <c r="CZ106">
        <f t="shared" si="113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37</v>
      </c>
      <c r="DW106" t="s">
        <v>37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385723273</v>
      </c>
      <c r="EF106">
        <v>30</v>
      </c>
      <c r="EG106" t="s">
        <v>25</v>
      </c>
      <c r="EH106">
        <v>0</v>
      </c>
      <c r="EI106" t="s">
        <v>3</v>
      </c>
      <c r="EJ106">
        <v>1</v>
      </c>
      <c r="EK106">
        <v>39</v>
      </c>
      <c r="EL106" t="s">
        <v>26</v>
      </c>
      <c r="EM106" t="s">
        <v>27</v>
      </c>
      <c r="EO106" t="s">
        <v>3</v>
      </c>
      <c r="EQ106">
        <v>0</v>
      </c>
      <c r="ER106">
        <v>188.47</v>
      </c>
      <c r="ES106">
        <v>23.38</v>
      </c>
      <c r="ET106">
        <v>129.1</v>
      </c>
      <c r="EU106">
        <v>12.29</v>
      </c>
      <c r="EV106">
        <v>35.99</v>
      </c>
      <c r="EW106">
        <v>3.06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103</v>
      </c>
      <c r="FY106">
        <v>60</v>
      </c>
      <c r="GA106" t="s">
        <v>3</v>
      </c>
      <c r="GD106">
        <v>1</v>
      </c>
      <c r="GF106">
        <v>-661451887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114"/>
        <v>0</v>
      </c>
      <c r="GM106">
        <f t="shared" si="115"/>
        <v>0</v>
      </c>
      <c r="GN106">
        <f t="shared" si="116"/>
        <v>0</v>
      </c>
      <c r="GO106">
        <f t="shared" si="117"/>
        <v>0</v>
      </c>
      <c r="GP106">
        <f t="shared" si="118"/>
        <v>0</v>
      </c>
      <c r="GR106">
        <v>0</v>
      </c>
      <c r="GS106">
        <v>3</v>
      </c>
      <c r="GT106">
        <v>0</v>
      </c>
      <c r="GU106" t="s">
        <v>3</v>
      </c>
      <c r="GV106">
        <f t="shared" si="119"/>
        <v>0</v>
      </c>
      <c r="GW106">
        <v>1</v>
      </c>
      <c r="GX106">
        <f t="shared" si="120"/>
        <v>0</v>
      </c>
      <c r="HA106">
        <v>0</v>
      </c>
      <c r="HB106">
        <v>0</v>
      </c>
      <c r="HC106">
        <f t="shared" si="121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55" x14ac:dyDescent="0.2">
      <c r="A107" s="2">
        <v>18</v>
      </c>
      <c r="B107" s="2">
        <v>1</v>
      </c>
      <c r="C107" s="2">
        <v>92</v>
      </c>
      <c r="D107" s="2"/>
      <c r="E107" s="2" t="s">
        <v>133</v>
      </c>
      <c r="F107" s="2" t="s">
        <v>42</v>
      </c>
      <c r="G107" s="2" t="s">
        <v>43</v>
      </c>
      <c r="H107" s="2" t="s">
        <v>44</v>
      </c>
      <c r="I107" s="2">
        <f>I105*J107</f>
        <v>0</v>
      </c>
      <c r="J107" s="2">
        <v>0</v>
      </c>
      <c r="K107" s="2">
        <v>0</v>
      </c>
      <c r="L107" s="2">
        <v>0</v>
      </c>
      <c r="M107" s="2">
        <v>0</v>
      </c>
      <c r="N107" s="2">
        <f t="shared" si="82"/>
        <v>0</v>
      </c>
      <c r="O107" s="2">
        <f t="shared" si="83"/>
        <v>0</v>
      </c>
      <c r="P107" s="2">
        <f t="shared" si="84"/>
        <v>0</v>
      </c>
      <c r="Q107" s="2">
        <f t="shared" si="85"/>
        <v>0</v>
      </c>
      <c r="R107" s="2">
        <f t="shared" si="86"/>
        <v>0</v>
      </c>
      <c r="S107" s="2">
        <f t="shared" si="87"/>
        <v>0</v>
      </c>
      <c r="T107" s="2">
        <f t="shared" si="88"/>
        <v>0</v>
      </c>
      <c r="U107" s="2">
        <f t="shared" si="89"/>
        <v>0</v>
      </c>
      <c r="V107" s="2">
        <f t="shared" si="90"/>
        <v>0</v>
      </c>
      <c r="W107" s="2">
        <f t="shared" si="91"/>
        <v>0</v>
      </c>
      <c r="X107" s="2">
        <f t="shared" si="92"/>
        <v>0</v>
      </c>
      <c r="Y107" s="2">
        <f t="shared" si="93"/>
        <v>0</v>
      </c>
      <c r="Z107" s="2"/>
      <c r="AA107" s="2">
        <v>416764076</v>
      </c>
      <c r="AB107" s="2">
        <f t="shared" si="94"/>
        <v>0</v>
      </c>
      <c r="AC107" s="2">
        <f t="shared" si="95"/>
        <v>0</v>
      </c>
      <c r="AD107" s="2">
        <f t="shared" si="96"/>
        <v>0</v>
      </c>
      <c r="AE107" s="2">
        <f t="shared" si="97"/>
        <v>0</v>
      </c>
      <c r="AF107" s="2">
        <f t="shared" si="98"/>
        <v>0</v>
      </c>
      <c r="AG107" s="2">
        <f t="shared" si="99"/>
        <v>0</v>
      </c>
      <c r="AH107" s="2">
        <f t="shared" si="100"/>
        <v>0</v>
      </c>
      <c r="AI107" s="2">
        <f t="shared" si="101"/>
        <v>0</v>
      </c>
      <c r="AJ107" s="2">
        <f t="shared" si="102"/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103</v>
      </c>
      <c r="AU107" s="2">
        <v>60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3</v>
      </c>
      <c r="BI107" s="2">
        <v>1</v>
      </c>
      <c r="BJ107" s="2" t="s">
        <v>3</v>
      </c>
      <c r="BK107" s="2"/>
      <c r="BL107" s="2"/>
      <c r="BM107" s="2">
        <v>39</v>
      </c>
      <c r="BN107" s="2">
        <v>385723108</v>
      </c>
      <c r="BO107" s="2" t="s">
        <v>3</v>
      </c>
      <c r="BP107" s="2">
        <v>0</v>
      </c>
      <c r="BQ107" s="2">
        <v>30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103</v>
      </c>
      <c r="CA107" s="2">
        <v>60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>
        <v>3</v>
      </c>
      <c r="CI107" s="2">
        <v>1</v>
      </c>
      <c r="CJ107" s="2">
        <v>0</v>
      </c>
      <c r="CK107" s="2">
        <v>0</v>
      </c>
      <c r="CL107" s="2">
        <v>0</v>
      </c>
      <c r="CM107" s="2">
        <v>0</v>
      </c>
      <c r="CN107" s="2" t="s">
        <v>3</v>
      </c>
      <c r="CO107" s="2">
        <v>0</v>
      </c>
      <c r="CP107" s="2">
        <f t="shared" si="103"/>
        <v>0</v>
      </c>
      <c r="CQ107" s="2">
        <f t="shared" si="104"/>
        <v>0</v>
      </c>
      <c r="CR107" s="2">
        <f t="shared" si="105"/>
        <v>0</v>
      </c>
      <c r="CS107" s="2">
        <f t="shared" si="106"/>
        <v>0</v>
      </c>
      <c r="CT107" s="2">
        <f t="shared" si="107"/>
        <v>0</v>
      </c>
      <c r="CU107" s="2">
        <f t="shared" si="108"/>
        <v>0</v>
      </c>
      <c r="CV107" s="2">
        <f t="shared" si="109"/>
        <v>0</v>
      </c>
      <c r="CW107" s="2">
        <f t="shared" si="110"/>
        <v>0</v>
      </c>
      <c r="CX107" s="2">
        <f t="shared" si="111"/>
        <v>0</v>
      </c>
      <c r="CY107" s="2">
        <f t="shared" si="112"/>
        <v>0</v>
      </c>
      <c r="CZ107" s="2">
        <f t="shared" si="113"/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1009</v>
      </c>
      <c r="DV107" s="2" t="s">
        <v>44</v>
      </c>
      <c r="DW107" s="2" t="s">
        <v>44</v>
      </c>
      <c r="DX107" s="2">
        <v>1000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385723273</v>
      </c>
      <c r="EF107" s="2">
        <v>30</v>
      </c>
      <c r="EG107" s="2" t="s">
        <v>25</v>
      </c>
      <c r="EH107" s="2">
        <v>0</v>
      </c>
      <c r="EI107" s="2" t="s">
        <v>3</v>
      </c>
      <c r="EJ107" s="2">
        <v>1</v>
      </c>
      <c r="EK107" s="2">
        <v>39</v>
      </c>
      <c r="EL107" s="2" t="s">
        <v>26</v>
      </c>
      <c r="EM107" s="2" t="s">
        <v>27</v>
      </c>
      <c r="EN107" s="2"/>
      <c r="EO107" s="2" t="s">
        <v>3</v>
      </c>
      <c r="EP107" s="2"/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103</v>
      </c>
      <c r="FY107" s="2">
        <v>60</v>
      </c>
      <c r="FZ107" s="2"/>
      <c r="GA107" s="2" t="s">
        <v>3</v>
      </c>
      <c r="GB107" s="2"/>
      <c r="GC107" s="2"/>
      <c r="GD107" s="2">
        <v>1</v>
      </c>
      <c r="GE107" s="2"/>
      <c r="GF107" s="2">
        <v>-1358934607</v>
      </c>
      <c r="GG107" s="2">
        <v>2</v>
      </c>
      <c r="GH107" s="2">
        <v>1</v>
      </c>
      <c r="GI107" s="2">
        <v>-2</v>
      </c>
      <c r="GJ107" s="2">
        <v>0</v>
      </c>
      <c r="GK107" s="2">
        <v>0</v>
      </c>
      <c r="GL107" s="2">
        <f t="shared" si="114"/>
        <v>0</v>
      </c>
      <c r="GM107" s="2">
        <f t="shared" si="115"/>
        <v>0</v>
      </c>
      <c r="GN107" s="2">
        <f t="shared" si="116"/>
        <v>0</v>
      </c>
      <c r="GO107" s="2">
        <f t="shared" si="117"/>
        <v>0</v>
      </c>
      <c r="GP107" s="2">
        <f t="shared" si="118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119"/>
        <v>0</v>
      </c>
      <c r="GW107" s="2">
        <v>1</v>
      </c>
      <c r="GX107" s="2">
        <f t="shared" si="120"/>
        <v>0</v>
      </c>
      <c r="GY107" s="2"/>
      <c r="GZ107" s="2"/>
      <c r="HA107" s="2">
        <v>0</v>
      </c>
      <c r="HB107" s="2">
        <v>0</v>
      </c>
      <c r="HC107" s="2">
        <f t="shared" si="121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18</v>
      </c>
      <c r="B108">
        <v>1</v>
      </c>
      <c r="C108">
        <v>108</v>
      </c>
      <c r="E108" t="s">
        <v>133</v>
      </c>
      <c r="F108" t="s">
        <v>42</v>
      </c>
      <c r="G108" t="s">
        <v>43</v>
      </c>
      <c r="H108" t="s">
        <v>44</v>
      </c>
      <c r="I108">
        <f>I106*J108</f>
        <v>0</v>
      </c>
      <c r="J108">
        <v>0</v>
      </c>
      <c r="K108">
        <v>0</v>
      </c>
      <c r="L108">
        <v>0</v>
      </c>
      <c r="M108">
        <v>0</v>
      </c>
      <c r="N108">
        <f t="shared" si="82"/>
        <v>0</v>
      </c>
      <c r="O108">
        <f t="shared" si="83"/>
        <v>0</v>
      </c>
      <c r="P108">
        <f t="shared" si="84"/>
        <v>0</v>
      </c>
      <c r="Q108">
        <f t="shared" si="85"/>
        <v>0</v>
      </c>
      <c r="R108">
        <f t="shared" si="86"/>
        <v>0</v>
      </c>
      <c r="S108">
        <f t="shared" si="87"/>
        <v>0</v>
      </c>
      <c r="T108">
        <f t="shared" si="88"/>
        <v>0</v>
      </c>
      <c r="U108">
        <f t="shared" si="89"/>
        <v>0</v>
      </c>
      <c r="V108">
        <f t="shared" si="90"/>
        <v>0</v>
      </c>
      <c r="W108">
        <f t="shared" si="91"/>
        <v>0</v>
      </c>
      <c r="X108">
        <f t="shared" si="92"/>
        <v>0</v>
      </c>
      <c r="Y108">
        <f t="shared" si="93"/>
        <v>0</v>
      </c>
      <c r="AA108">
        <v>416764019</v>
      </c>
      <c r="AB108">
        <f t="shared" si="94"/>
        <v>0</v>
      </c>
      <c r="AC108">
        <f t="shared" si="95"/>
        <v>0</v>
      </c>
      <c r="AD108">
        <f t="shared" si="96"/>
        <v>0</v>
      </c>
      <c r="AE108">
        <f t="shared" si="97"/>
        <v>0</v>
      </c>
      <c r="AF108">
        <f t="shared" si="98"/>
        <v>0</v>
      </c>
      <c r="AG108">
        <f t="shared" si="99"/>
        <v>0</v>
      </c>
      <c r="AH108">
        <f t="shared" si="100"/>
        <v>0</v>
      </c>
      <c r="AI108">
        <f t="shared" si="101"/>
        <v>0</v>
      </c>
      <c r="AJ108">
        <f t="shared" si="102"/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103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9.86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3</v>
      </c>
      <c r="BM108">
        <v>39</v>
      </c>
      <c r="BN108">
        <v>385723108</v>
      </c>
      <c r="BO108" t="s">
        <v>3</v>
      </c>
      <c r="BP108">
        <v>0</v>
      </c>
      <c r="BQ108">
        <v>30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103</v>
      </c>
      <c r="CA108">
        <v>60</v>
      </c>
      <c r="CB108" t="s">
        <v>3</v>
      </c>
      <c r="CE108">
        <v>30</v>
      </c>
      <c r="CF108">
        <v>0</v>
      </c>
      <c r="CG108">
        <v>0</v>
      </c>
      <c r="CH108">
        <v>3</v>
      </c>
      <c r="CI108">
        <v>1</v>
      </c>
      <c r="CJ108">
        <v>0</v>
      </c>
      <c r="CK108">
        <v>0</v>
      </c>
      <c r="CL108">
        <v>0</v>
      </c>
      <c r="CM108">
        <v>0</v>
      </c>
      <c r="CN108" t="s">
        <v>3</v>
      </c>
      <c r="CO108">
        <v>0</v>
      </c>
      <c r="CP108">
        <f t="shared" si="103"/>
        <v>0</v>
      </c>
      <c r="CQ108">
        <f t="shared" si="104"/>
        <v>0</v>
      </c>
      <c r="CR108">
        <f t="shared" si="105"/>
        <v>0</v>
      </c>
      <c r="CS108">
        <f t="shared" si="106"/>
        <v>0</v>
      </c>
      <c r="CT108">
        <f t="shared" si="107"/>
        <v>0</v>
      </c>
      <c r="CU108">
        <f t="shared" si="108"/>
        <v>0</v>
      </c>
      <c r="CV108">
        <f t="shared" si="109"/>
        <v>0</v>
      </c>
      <c r="CW108">
        <f t="shared" si="110"/>
        <v>0</v>
      </c>
      <c r="CX108">
        <f t="shared" si="111"/>
        <v>0</v>
      </c>
      <c r="CY108">
        <f t="shared" si="112"/>
        <v>0</v>
      </c>
      <c r="CZ108">
        <f t="shared" si="113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1009</v>
      </c>
      <c r="DV108" t="s">
        <v>44</v>
      </c>
      <c r="DW108" t="s">
        <v>44</v>
      </c>
      <c r="DX108">
        <v>1000</v>
      </c>
      <c r="DZ108" t="s">
        <v>3</v>
      </c>
      <c r="EA108" t="s">
        <v>3</v>
      </c>
      <c r="EB108" t="s">
        <v>3</v>
      </c>
      <c r="EC108" t="s">
        <v>3</v>
      </c>
      <c r="EE108">
        <v>385723273</v>
      </c>
      <c r="EF108">
        <v>30</v>
      </c>
      <c r="EG108" t="s">
        <v>25</v>
      </c>
      <c r="EH108">
        <v>0</v>
      </c>
      <c r="EI108" t="s">
        <v>3</v>
      </c>
      <c r="EJ108">
        <v>1</v>
      </c>
      <c r="EK108">
        <v>39</v>
      </c>
      <c r="EL108" t="s">
        <v>26</v>
      </c>
      <c r="EM108" t="s">
        <v>27</v>
      </c>
      <c r="EO108" t="s">
        <v>3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103</v>
      </c>
      <c r="FY108">
        <v>60</v>
      </c>
      <c r="GA108" t="s">
        <v>3</v>
      </c>
      <c r="GD108">
        <v>1</v>
      </c>
      <c r="GF108">
        <v>-1358934607</v>
      </c>
      <c r="GG108">
        <v>2</v>
      </c>
      <c r="GH108">
        <v>1</v>
      </c>
      <c r="GI108">
        <v>5</v>
      </c>
      <c r="GJ108">
        <v>0</v>
      </c>
      <c r="GK108">
        <v>0</v>
      </c>
      <c r="GL108">
        <f t="shared" si="114"/>
        <v>0</v>
      </c>
      <c r="GM108">
        <f t="shared" si="115"/>
        <v>0</v>
      </c>
      <c r="GN108">
        <f t="shared" si="116"/>
        <v>0</v>
      </c>
      <c r="GO108">
        <f t="shared" si="117"/>
        <v>0</v>
      </c>
      <c r="GP108">
        <f t="shared" si="118"/>
        <v>0</v>
      </c>
      <c r="GR108">
        <v>0</v>
      </c>
      <c r="GS108">
        <v>3</v>
      </c>
      <c r="GT108">
        <v>0</v>
      </c>
      <c r="GU108" t="s">
        <v>3</v>
      </c>
      <c r="GV108">
        <f t="shared" si="119"/>
        <v>0</v>
      </c>
      <c r="GW108">
        <v>1</v>
      </c>
      <c r="GX108">
        <f t="shared" si="120"/>
        <v>0</v>
      </c>
      <c r="HA108">
        <v>0</v>
      </c>
      <c r="HB108">
        <v>0</v>
      </c>
      <c r="HC108">
        <f t="shared" si="121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55" x14ac:dyDescent="0.2">
      <c r="A109" s="2">
        <v>18</v>
      </c>
      <c r="B109" s="2">
        <v>1</v>
      </c>
      <c r="C109" s="2">
        <v>99</v>
      </c>
      <c r="D109" s="2"/>
      <c r="E109" s="2" t="s">
        <v>134</v>
      </c>
      <c r="F109" s="2" t="s">
        <v>45</v>
      </c>
      <c r="G109" s="2" t="s">
        <v>46</v>
      </c>
      <c r="H109" s="2" t="s">
        <v>44</v>
      </c>
      <c r="I109" s="2">
        <f>I105*J109</f>
        <v>0</v>
      </c>
      <c r="J109" s="2">
        <v>0</v>
      </c>
      <c r="K109" s="2">
        <v>0</v>
      </c>
      <c r="L109" s="2">
        <v>0</v>
      </c>
      <c r="M109" s="2">
        <v>0</v>
      </c>
      <c r="N109" s="2">
        <f t="shared" si="82"/>
        <v>0</v>
      </c>
      <c r="O109" s="2">
        <f t="shared" si="83"/>
        <v>0</v>
      </c>
      <c r="P109" s="2">
        <f t="shared" si="84"/>
        <v>0</v>
      </c>
      <c r="Q109" s="2">
        <f t="shared" si="85"/>
        <v>0</v>
      </c>
      <c r="R109" s="2">
        <f t="shared" si="86"/>
        <v>0</v>
      </c>
      <c r="S109" s="2">
        <f t="shared" si="87"/>
        <v>0</v>
      </c>
      <c r="T109" s="2">
        <f t="shared" si="88"/>
        <v>0</v>
      </c>
      <c r="U109" s="2">
        <f t="shared" si="89"/>
        <v>0</v>
      </c>
      <c r="V109" s="2">
        <f t="shared" si="90"/>
        <v>0</v>
      </c>
      <c r="W109" s="2">
        <f t="shared" si="91"/>
        <v>0</v>
      </c>
      <c r="X109" s="2">
        <f t="shared" si="92"/>
        <v>0</v>
      </c>
      <c r="Y109" s="2">
        <f t="shared" si="93"/>
        <v>0</v>
      </c>
      <c r="Z109" s="2"/>
      <c r="AA109" s="2">
        <v>416764076</v>
      </c>
      <c r="AB109" s="2">
        <f t="shared" si="94"/>
        <v>0</v>
      </c>
      <c r="AC109" s="2">
        <f t="shared" si="95"/>
        <v>0</v>
      </c>
      <c r="AD109" s="2">
        <f t="shared" si="96"/>
        <v>0</v>
      </c>
      <c r="AE109" s="2">
        <f t="shared" si="97"/>
        <v>0</v>
      </c>
      <c r="AF109" s="2">
        <f t="shared" si="98"/>
        <v>0</v>
      </c>
      <c r="AG109" s="2">
        <f t="shared" si="99"/>
        <v>0</v>
      </c>
      <c r="AH109" s="2">
        <f t="shared" si="100"/>
        <v>0</v>
      </c>
      <c r="AI109" s="2">
        <f t="shared" si="101"/>
        <v>0</v>
      </c>
      <c r="AJ109" s="2">
        <f t="shared" si="102"/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103</v>
      </c>
      <c r="AU109" s="2">
        <v>60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1</v>
      </c>
      <c r="BJ109" s="2" t="s">
        <v>3</v>
      </c>
      <c r="BK109" s="2"/>
      <c r="BL109" s="2"/>
      <c r="BM109" s="2">
        <v>39</v>
      </c>
      <c r="BN109" s="2">
        <v>385723108</v>
      </c>
      <c r="BO109" s="2" t="s">
        <v>3</v>
      </c>
      <c r="BP109" s="2">
        <v>0</v>
      </c>
      <c r="BQ109" s="2">
        <v>30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103</v>
      </c>
      <c r="CA109" s="2">
        <v>60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>
        <v>3</v>
      </c>
      <c r="CI109" s="2">
        <v>2</v>
      </c>
      <c r="CJ109" s="2">
        <v>0</v>
      </c>
      <c r="CK109" s="2">
        <v>0</v>
      </c>
      <c r="CL109" s="2">
        <v>0</v>
      </c>
      <c r="CM109" s="2">
        <v>0</v>
      </c>
      <c r="CN109" s="2" t="s">
        <v>3</v>
      </c>
      <c r="CO109" s="2">
        <v>0</v>
      </c>
      <c r="CP109" s="2">
        <f t="shared" si="103"/>
        <v>0</v>
      </c>
      <c r="CQ109" s="2">
        <f t="shared" si="104"/>
        <v>0</v>
      </c>
      <c r="CR109" s="2">
        <f t="shared" si="105"/>
        <v>0</v>
      </c>
      <c r="CS109" s="2">
        <f t="shared" si="106"/>
        <v>0</v>
      </c>
      <c r="CT109" s="2">
        <f t="shared" si="107"/>
        <v>0</v>
      </c>
      <c r="CU109" s="2">
        <f t="shared" si="108"/>
        <v>0</v>
      </c>
      <c r="CV109" s="2">
        <f t="shared" si="109"/>
        <v>0</v>
      </c>
      <c r="CW109" s="2">
        <f t="shared" si="110"/>
        <v>0</v>
      </c>
      <c r="CX109" s="2">
        <f t="shared" si="111"/>
        <v>0</v>
      </c>
      <c r="CY109" s="2">
        <f t="shared" si="112"/>
        <v>0</v>
      </c>
      <c r="CZ109" s="2">
        <f t="shared" si="113"/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1009</v>
      </c>
      <c r="DV109" s="2" t="s">
        <v>44</v>
      </c>
      <c r="DW109" s="2" t="s">
        <v>44</v>
      </c>
      <c r="DX109" s="2">
        <v>1000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385723273</v>
      </c>
      <c r="EF109" s="2">
        <v>30</v>
      </c>
      <c r="EG109" s="2" t="s">
        <v>25</v>
      </c>
      <c r="EH109" s="2">
        <v>0</v>
      </c>
      <c r="EI109" s="2" t="s">
        <v>3</v>
      </c>
      <c r="EJ109" s="2">
        <v>1</v>
      </c>
      <c r="EK109" s="2">
        <v>39</v>
      </c>
      <c r="EL109" s="2" t="s">
        <v>26</v>
      </c>
      <c r="EM109" s="2" t="s">
        <v>27</v>
      </c>
      <c r="EN109" s="2"/>
      <c r="EO109" s="2" t="s">
        <v>3</v>
      </c>
      <c r="EP109" s="2"/>
      <c r="EQ109" s="2">
        <v>0</v>
      </c>
      <c r="ER109" s="2">
        <v>0</v>
      </c>
      <c r="ES109" s="2">
        <v>0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103</v>
      </c>
      <c r="FY109" s="2">
        <v>60</v>
      </c>
      <c r="FZ109" s="2"/>
      <c r="GA109" s="2" t="s">
        <v>3</v>
      </c>
      <c r="GB109" s="2"/>
      <c r="GC109" s="2"/>
      <c r="GD109" s="2">
        <v>1</v>
      </c>
      <c r="GE109" s="2"/>
      <c r="GF109" s="2">
        <v>-647853212</v>
      </c>
      <c r="GG109" s="2">
        <v>2</v>
      </c>
      <c r="GH109" s="2">
        <v>1</v>
      </c>
      <c r="GI109" s="2">
        <v>-2</v>
      </c>
      <c r="GJ109" s="2">
        <v>0</v>
      </c>
      <c r="GK109" s="2">
        <v>0</v>
      </c>
      <c r="GL109" s="2">
        <f t="shared" si="114"/>
        <v>0</v>
      </c>
      <c r="GM109" s="2">
        <f t="shared" si="115"/>
        <v>0</v>
      </c>
      <c r="GN109" s="2">
        <f t="shared" si="116"/>
        <v>0</v>
      </c>
      <c r="GO109" s="2">
        <f t="shared" si="117"/>
        <v>0</v>
      </c>
      <c r="GP109" s="2">
        <f t="shared" si="118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119"/>
        <v>0</v>
      </c>
      <c r="GW109" s="2">
        <v>1</v>
      </c>
      <c r="GX109" s="2">
        <f t="shared" si="120"/>
        <v>0</v>
      </c>
      <c r="GY109" s="2"/>
      <c r="GZ109" s="2"/>
      <c r="HA109" s="2">
        <v>0</v>
      </c>
      <c r="HB109" s="2">
        <v>0</v>
      </c>
      <c r="HC109" s="2">
        <f t="shared" si="121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18</v>
      </c>
      <c r="B110">
        <v>1</v>
      </c>
      <c r="C110">
        <v>115</v>
      </c>
      <c r="E110" t="s">
        <v>134</v>
      </c>
      <c r="F110" t="s">
        <v>45</v>
      </c>
      <c r="G110" t="s">
        <v>46</v>
      </c>
      <c r="H110" t="s">
        <v>44</v>
      </c>
      <c r="I110">
        <f>I106*J110</f>
        <v>0</v>
      </c>
      <c r="J110">
        <v>0</v>
      </c>
      <c r="K110">
        <v>0</v>
      </c>
      <c r="L110">
        <v>0</v>
      </c>
      <c r="M110">
        <v>0</v>
      </c>
      <c r="N110">
        <f t="shared" si="82"/>
        <v>0</v>
      </c>
      <c r="O110">
        <f t="shared" si="83"/>
        <v>0</v>
      </c>
      <c r="P110">
        <f t="shared" si="84"/>
        <v>0</v>
      </c>
      <c r="Q110">
        <f t="shared" si="85"/>
        <v>0</v>
      </c>
      <c r="R110">
        <f t="shared" si="86"/>
        <v>0</v>
      </c>
      <c r="S110">
        <f t="shared" si="87"/>
        <v>0</v>
      </c>
      <c r="T110">
        <f t="shared" si="88"/>
        <v>0</v>
      </c>
      <c r="U110">
        <f t="shared" si="89"/>
        <v>0</v>
      </c>
      <c r="V110">
        <f t="shared" si="90"/>
        <v>0</v>
      </c>
      <c r="W110">
        <f t="shared" si="91"/>
        <v>0</v>
      </c>
      <c r="X110">
        <f t="shared" si="92"/>
        <v>0</v>
      </c>
      <c r="Y110">
        <f t="shared" si="93"/>
        <v>0</v>
      </c>
      <c r="AA110">
        <v>416764019</v>
      </c>
      <c r="AB110">
        <f t="shared" si="94"/>
        <v>0</v>
      </c>
      <c r="AC110">
        <f t="shared" si="95"/>
        <v>0</v>
      </c>
      <c r="AD110">
        <f t="shared" si="96"/>
        <v>0</v>
      </c>
      <c r="AE110">
        <f t="shared" si="97"/>
        <v>0</v>
      </c>
      <c r="AF110">
        <f t="shared" si="98"/>
        <v>0</v>
      </c>
      <c r="AG110">
        <f t="shared" si="99"/>
        <v>0</v>
      </c>
      <c r="AH110">
        <f t="shared" si="100"/>
        <v>0</v>
      </c>
      <c r="AI110">
        <f t="shared" si="101"/>
        <v>0</v>
      </c>
      <c r="AJ110">
        <f t="shared" si="102"/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103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9.86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3</v>
      </c>
      <c r="BM110">
        <v>39</v>
      </c>
      <c r="BN110">
        <v>385723108</v>
      </c>
      <c r="BO110" t="s">
        <v>3</v>
      </c>
      <c r="BP110">
        <v>0</v>
      </c>
      <c r="BQ110">
        <v>30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103</v>
      </c>
      <c r="CA110">
        <v>60</v>
      </c>
      <c r="CB110" t="s">
        <v>3</v>
      </c>
      <c r="CE110">
        <v>30</v>
      </c>
      <c r="CF110">
        <v>0</v>
      </c>
      <c r="CG110">
        <v>0</v>
      </c>
      <c r="CH110">
        <v>3</v>
      </c>
      <c r="CI110">
        <v>2</v>
      </c>
      <c r="CJ110">
        <v>0</v>
      </c>
      <c r="CK110">
        <v>0</v>
      </c>
      <c r="CL110">
        <v>0</v>
      </c>
      <c r="CM110">
        <v>0</v>
      </c>
      <c r="CN110" t="s">
        <v>3</v>
      </c>
      <c r="CO110">
        <v>0</v>
      </c>
      <c r="CP110">
        <f t="shared" si="103"/>
        <v>0</v>
      </c>
      <c r="CQ110">
        <f t="shared" si="104"/>
        <v>0</v>
      </c>
      <c r="CR110">
        <f t="shared" si="105"/>
        <v>0</v>
      </c>
      <c r="CS110">
        <f t="shared" si="106"/>
        <v>0</v>
      </c>
      <c r="CT110">
        <f t="shared" si="107"/>
        <v>0</v>
      </c>
      <c r="CU110">
        <f t="shared" si="108"/>
        <v>0</v>
      </c>
      <c r="CV110">
        <f t="shared" si="109"/>
        <v>0</v>
      </c>
      <c r="CW110">
        <f t="shared" si="110"/>
        <v>0</v>
      </c>
      <c r="CX110">
        <f t="shared" si="111"/>
        <v>0</v>
      </c>
      <c r="CY110">
        <f t="shared" si="112"/>
        <v>0</v>
      </c>
      <c r="CZ110">
        <f t="shared" si="113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1009</v>
      </c>
      <c r="DV110" t="s">
        <v>44</v>
      </c>
      <c r="DW110" t="s">
        <v>44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385723273</v>
      </c>
      <c r="EF110">
        <v>30</v>
      </c>
      <c r="EG110" t="s">
        <v>25</v>
      </c>
      <c r="EH110">
        <v>0</v>
      </c>
      <c r="EI110" t="s">
        <v>3</v>
      </c>
      <c r="EJ110">
        <v>1</v>
      </c>
      <c r="EK110">
        <v>39</v>
      </c>
      <c r="EL110" t="s">
        <v>26</v>
      </c>
      <c r="EM110" t="s">
        <v>27</v>
      </c>
      <c r="EO110" t="s">
        <v>3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103</v>
      </c>
      <c r="FY110">
        <v>60</v>
      </c>
      <c r="GA110" t="s">
        <v>3</v>
      </c>
      <c r="GD110">
        <v>1</v>
      </c>
      <c r="GF110">
        <v>-647853212</v>
      </c>
      <c r="GG110">
        <v>2</v>
      </c>
      <c r="GH110">
        <v>1</v>
      </c>
      <c r="GI110">
        <v>5</v>
      </c>
      <c r="GJ110">
        <v>0</v>
      </c>
      <c r="GK110">
        <v>0</v>
      </c>
      <c r="GL110">
        <f t="shared" si="114"/>
        <v>0</v>
      </c>
      <c r="GM110">
        <f t="shared" si="115"/>
        <v>0</v>
      </c>
      <c r="GN110">
        <f t="shared" si="116"/>
        <v>0</v>
      </c>
      <c r="GO110">
        <f t="shared" si="117"/>
        <v>0</v>
      </c>
      <c r="GP110">
        <f t="shared" si="118"/>
        <v>0</v>
      </c>
      <c r="GR110">
        <v>0</v>
      </c>
      <c r="GS110">
        <v>3</v>
      </c>
      <c r="GT110">
        <v>0</v>
      </c>
      <c r="GU110" t="s">
        <v>3</v>
      </c>
      <c r="GV110">
        <f t="shared" si="119"/>
        <v>0</v>
      </c>
      <c r="GW110">
        <v>1</v>
      </c>
      <c r="GX110">
        <f t="shared" si="120"/>
        <v>0</v>
      </c>
      <c r="HA110">
        <v>0</v>
      </c>
      <c r="HB110">
        <v>0</v>
      </c>
      <c r="HC110">
        <f t="shared" si="121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55" x14ac:dyDescent="0.2">
      <c r="A111" s="2">
        <v>18</v>
      </c>
      <c r="B111" s="2">
        <v>1</v>
      </c>
      <c r="C111" s="2">
        <v>100</v>
      </c>
      <c r="D111" s="2"/>
      <c r="E111" s="2" t="s">
        <v>135</v>
      </c>
      <c r="F111" s="2" t="s">
        <v>47</v>
      </c>
      <c r="G111" s="2" t="s">
        <v>48</v>
      </c>
      <c r="H111" s="2" t="s">
        <v>31</v>
      </c>
      <c r="I111" s="2">
        <f>I105*J111</f>
        <v>0</v>
      </c>
      <c r="J111" s="2">
        <v>0</v>
      </c>
      <c r="K111" s="2">
        <v>0</v>
      </c>
      <c r="L111" s="2">
        <v>0</v>
      </c>
      <c r="M111" s="2">
        <v>0</v>
      </c>
      <c r="N111" s="2">
        <f t="shared" si="82"/>
        <v>0</v>
      </c>
      <c r="O111" s="2">
        <f t="shared" si="83"/>
        <v>0</v>
      </c>
      <c r="P111" s="2">
        <f t="shared" si="84"/>
        <v>0</v>
      </c>
      <c r="Q111" s="2">
        <f t="shared" si="85"/>
        <v>0</v>
      </c>
      <c r="R111" s="2">
        <f t="shared" si="86"/>
        <v>0</v>
      </c>
      <c r="S111" s="2">
        <f t="shared" si="87"/>
        <v>0</v>
      </c>
      <c r="T111" s="2">
        <f t="shared" si="88"/>
        <v>0</v>
      </c>
      <c r="U111" s="2">
        <f t="shared" si="89"/>
        <v>0</v>
      </c>
      <c r="V111" s="2">
        <f t="shared" si="90"/>
        <v>0</v>
      </c>
      <c r="W111" s="2">
        <f t="shared" si="91"/>
        <v>0</v>
      </c>
      <c r="X111" s="2">
        <f t="shared" si="92"/>
        <v>0</v>
      </c>
      <c r="Y111" s="2">
        <f t="shared" si="93"/>
        <v>0</v>
      </c>
      <c r="Z111" s="2"/>
      <c r="AA111" s="2">
        <v>416764076</v>
      </c>
      <c r="AB111" s="2">
        <f t="shared" si="94"/>
        <v>0</v>
      </c>
      <c r="AC111" s="2">
        <f t="shared" si="95"/>
        <v>0</v>
      </c>
      <c r="AD111" s="2">
        <f t="shared" si="96"/>
        <v>0</v>
      </c>
      <c r="AE111" s="2">
        <f t="shared" si="97"/>
        <v>0</v>
      </c>
      <c r="AF111" s="2">
        <f t="shared" si="98"/>
        <v>0</v>
      </c>
      <c r="AG111" s="2">
        <f t="shared" si="99"/>
        <v>0</v>
      </c>
      <c r="AH111" s="2">
        <f t="shared" si="100"/>
        <v>0</v>
      </c>
      <c r="AI111" s="2">
        <f t="shared" si="101"/>
        <v>0</v>
      </c>
      <c r="AJ111" s="2">
        <f t="shared" si="102"/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103</v>
      </c>
      <c r="AU111" s="2">
        <v>60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3</v>
      </c>
      <c r="BI111" s="2">
        <v>1</v>
      </c>
      <c r="BJ111" s="2" t="s">
        <v>3</v>
      </c>
      <c r="BK111" s="2"/>
      <c r="BL111" s="2"/>
      <c r="BM111" s="2">
        <v>39</v>
      </c>
      <c r="BN111" s="2">
        <v>385723108</v>
      </c>
      <c r="BO111" s="2" t="s">
        <v>3</v>
      </c>
      <c r="BP111" s="2">
        <v>0</v>
      </c>
      <c r="BQ111" s="2">
        <v>30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103</v>
      </c>
      <c r="CA111" s="2">
        <v>60</v>
      </c>
      <c r="CB111" s="2" t="s">
        <v>3</v>
      </c>
      <c r="CC111" s="2"/>
      <c r="CD111" s="2"/>
      <c r="CE111" s="2">
        <v>30</v>
      </c>
      <c r="CF111" s="2">
        <v>0</v>
      </c>
      <c r="CG111" s="2">
        <v>0</v>
      </c>
      <c r="CH111" s="2">
        <v>3</v>
      </c>
      <c r="CI111" s="2">
        <v>3</v>
      </c>
      <c r="CJ111" s="2">
        <v>0</v>
      </c>
      <c r="CK111" s="2">
        <v>0</v>
      </c>
      <c r="CL111" s="2">
        <v>0</v>
      </c>
      <c r="CM111" s="2">
        <v>0</v>
      </c>
      <c r="CN111" s="2" t="s">
        <v>3</v>
      </c>
      <c r="CO111" s="2">
        <v>0</v>
      </c>
      <c r="CP111" s="2">
        <f t="shared" si="103"/>
        <v>0</v>
      </c>
      <c r="CQ111" s="2">
        <f t="shared" si="104"/>
        <v>0</v>
      </c>
      <c r="CR111" s="2">
        <f t="shared" si="105"/>
        <v>0</v>
      </c>
      <c r="CS111" s="2">
        <f t="shared" si="106"/>
        <v>0</v>
      </c>
      <c r="CT111" s="2">
        <f t="shared" si="107"/>
        <v>0</v>
      </c>
      <c r="CU111" s="2">
        <f t="shared" si="108"/>
        <v>0</v>
      </c>
      <c r="CV111" s="2">
        <f t="shared" si="109"/>
        <v>0</v>
      </c>
      <c r="CW111" s="2">
        <f t="shared" si="110"/>
        <v>0</v>
      </c>
      <c r="CX111" s="2">
        <f t="shared" si="111"/>
        <v>0</v>
      </c>
      <c r="CY111" s="2">
        <f t="shared" si="112"/>
        <v>0</v>
      </c>
      <c r="CZ111" s="2">
        <f t="shared" si="113"/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1010</v>
      </c>
      <c r="DV111" s="2" t="s">
        <v>31</v>
      </c>
      <c r="DW111" s="2" t="s">
        <v>31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385723273</v>
      </c>
      <c r="EF111" s="2">
        <v>30</v>
      </c>
      <c r="EG111" s="2" t="s">
        <v>25</v>
      </c>
      <c r="EH111" s="2">
        <v>0</v>
      </c>
      <c r="EI111" s="2" t="s">
        <v>3</v>
      </c>
      <c r="EJ111" s="2">
        <v>1</v>
      </c>
      <c r="EK111" s="2">
        <v>39</v>
      </c>
      <c r="EL111" s="2" t="s">
        <v>26</v>
      </c>
      <c r="EM111" s="2" t="s">
        <v>27</v>
      </c>
      <c r="EN111" s="2"/>
      <c r="EO111" s="2" t="s">
        <v>3</v>
      </c>
      <c r="EP111" s="2"/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103</v>
      </c>
      <c r="FY111" s="2">
        <v>60</v>
      </c>
      <c r="FZ111" s="2"/>
      <c r="GA111" s="2" t="s">
        <v>3</v>
      </c>
      <c r="GB111" s="2"/>
      <c r="GC111" s="2"/>
      <c r="GD111" s="2">
        <v>1</v>
      </c>
      <c r="GE111" s="2"/>
      <c r="GF111" s="2">
        <v>1929132435</v>
      </c>
      <c r="GG111" s="2">
        <v>2</v>
      </c>
      <c r="GH111" s="2">
        <v>1</v>
      </c>
      <c r="GI111" s="2">
        <v>-2</v>
      </c>
      <c r="GJ111" s="2">
        <v>0</v>
      </c>
      <c r="GK111" s="2">
        <v>0</v>
      </c>
      <c r="GL111" s="2">
        <f t="shared" si="114"/>
        <v>0</v>
      </c>
      <c r="GM111" s="2">
        <f t="shared" si="115"/>
        <v>0</v>
      </c>
      <c r="GN111" s="2">
        <f t="shared" si="116"/>
        <v>0</v>
      </c>
      <c r="GO111" s="2">
        <f t="shared" si="117"/>
        <v>0</v>
      </c>
      <c r="GP111" s="2">
        <f t="shared" si="118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119"/>
        <v>0</v>
      </c>
      <c r="GW111" s="2">
        <v>1</v>
      </c>
      <c r="GX111" s="2">
        <f t="shared" si="120"/>
        <v>0</v>
      </c>
      <c r="GY111" s="2"/>
      <c r="GZ111" s="2"/>
      <c r="HA111" s="2">
        <v>0</v>
      </c>
      <c r="HB111" s="2">
        <v>0</v>
      </c>
      <c r="HC111" s="2">
        <f t="shared" si="121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18</v>
      </c>
      <c r="B112">
        <v>1</v>
      </c>
      <c r="C112">
        <v>116</v>
      </c>
      <c r="E112" t="s">
        <v>135</v>
      </c>
      <c r="F112" t="s">
        <v>47</v>
      </c>
      <c r="G112" t="s">
        <v>48</v>
      </c>
      <c r="H112" t="s">
        <v>31</v>
      </c>
      <c r="I112">
        <f>I106*J112</f>
        <v>0</v>
      </c>
      <c r="J112">
        <v>0</v>
      </c>
      <c r="K112">
        <v>0</v>
      </c>
      <c r="L112">
        <v>0</v>
      </c>
      <c r="M112">
        <v>0</v>
      </c>
      <c r="N112">
        <f t="shared" si="82"/>
        <v>0</v>
      </c>
      <c r="O112">
        <f t="shared" si="83"/>
        <v>0</v>
      </c>
      <c r="P112">
        <f t="shared" si="84"/>
        <v>0</v>
      </c>
      <c r="Q112">
        <f t="shared" si="85"/>
        <v>0</v>
      </c>
      <c r="R112">
        <f t="shared" si="86"/>
        <v>0</v>
      </c>
      <c r="S112">
        <f t="shared" si="87"/>
        <v>0</v>
      </c>
      <c r="T112">
        <f t="shared" si="88"/>
        <v>0</v>
      </c>
      <c r="U112">
        <f t="shared" si="89"/>
        <v>0</v>
      </c>
      <c r="V112">
        <f t="shared" si="90"/>
        <v>0</v>
      </c>
      <c r="W112">
        <f t="shared" si="91"/>
        <v>0</v>
      </c>
      <c r="X112">
        <f t="shared" si="92"/>
        <v>0</v>
      </c>
      <c r="Y112">
        <f t="shared" si="93"/>
        <v>0</v>
      </c>
      <c r="AA112">
        <v>416764019</v>
      </c>
      <c r="AB112">
        <f t="shared" si="94"/>
        <v>0</v>
      </c>
      <c r="AC112">
        <f t="shared" si="95"/>
        <v>0</v>
      </c>
      <c r="AD112">
        <f t="shared" si="96"/>
        <v>0</v>
      </c>
      <c r="AE112">
        <f t="shared" si="97"/>
        <v>0</v>
      </c>
      <c r="AF112">
        <f t="shared" si="98"/>
        <v>0</v>
      </c>
      <c r="AG112">
        <f t="shared" si="99"/>
        <v>0</v>
      </c>
      <c r="AH112">
        <f t="shared" si="100"/>
        <v>0</v>
      </c>
      <c r="AI112">
        <f t="shared" si="101"/>
        <v>0</v>
      </c>
      <c r="AJ112">
        <f t="shared" si="102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103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9.86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3</v>
      </c>
      <c r="BM112">
        <v>39</v>
      </c>
      <c r="BN112">
        <v>385723108</v>
      </c>
      <c r="BO112" t="s">
        <v>3</v>
      </c>
      <c r="BP112">
        <v>0</v>
      </c>
      <c r="BQ112">
        <v>30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60</v>
      </c>
      <c r="CB112" t="s">
        <v>3</v>
      </c>
      <c r="CE112">
        <v>30</v>
      </c>
      <c r="CF112">
        <v>0</v>
      </c>
      <c r="CG112">
        <v>0</v>
      </c>
      <c r="CH112">
        <v>3</v>
      </c>
      <c r="CI112">
        <v>3</v>
      </c>
      <c r="CJ112">
        <v>0</v>
      </c>
      <c r="CK112">
        <v>0</v>
      </c>
      <c r="CL112">
        <v>0</v>
      </c>
      <c r="CM112">
        <v>0</v>
      </c>
      <c r="CN112" t="s">
        <v>3</v>
      </c>
      <c r="CO112">
        <v>0</v>
      </c>
      <c r="CP112">
        <f t="shared" si="103"/>
        <v>0</v>
      </c>
      <c r="CQ112">
        <f t="shared" si="104"/>
        <v>0</v>
      </c>
      <c r="CR112">
        <f t="shared" si="105"/>
        <v>0</v>
      </c>
      <c r="CS112">
        <f t="shared" si="106"/>
        <v>0</v>
      </c>
      <c r="CT112">
        <f t="shared" si="107"/>
        <v>0</v>
      </c>
      <c r="CU112">
        <f t="shared" si="108"/>
        <v>0</v>
      </c>
      <c r="CV112">
        <f t="shared" si="109"/>
        <v>0</v>
      </c>
      <c r="CW112">
        <f t="shared" si="110"/>
        <v>0</v>
      </c>
      <c r="CX112">
        <f t="shared" si="111"/>
        <v>0</v>
      </c>
      <c r="CY112">
        <f t="shared" si="112"/>
        <v>0</v>
      </c>
      <c r="CZ112">
        <f t="shared" si="113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1010</v>
      </c>
      <c r="DV112" t="s">
        <v>31</v>
      </c>
      <c r="DW112" t="s">
        <v>31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385723273</v>
      </c>
      <c r="EF112">
        <v>30</v>
      </c>
      <c r="EG112" t="s">
        <v>25</v>
      </c>
      <c r="EH112">
        <v>0</v>
      </c>
      <c r="EI112" t="s">
        <v>3</v>
      </c>
      <c r="EJ112">
        <v>1</v>
      </c>
      <c r="EK112">
        <v>39</v>
      </c>
      <c r="EL112" t="s">
        <v>26</v>
      </c>
      <c r="EM112" t="s">
        <v>27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103</v>
      </c>
      <c r="FY112">
        <v>60</v>
      </c>
      <c r="GA112" t="s">
        <v>3</v>
      </c>
      <c r="GD112">
        <v>1</v>
      </c>
      <c r="GF112">
        <v>1929132435</v>
      </c>
      <c r="GG112">
        <v>2</v>
      </c>
      <c r="GH112">
        <v>1</v>
      </c>
      <c r="GI112">
        <v>5</v>
      </c>
      <c r="GJ112">
        <v>0</v>
      </c>
      <c r="GK112">
        <v>0</v>
      </c>
      <c r="GL112">
        <f t="shared" si="114"/>
        <v>0</v>
      </c>
      <c r="GM112">
        <f t="shared" si="115"/>
        <v>0</v>
      </c>
      <c r="GN112">
        <f t="shared" si="116"/>
        <v>0</v>
      </c>
      <c r="GO112">
        <f t="shared" si="117"/>
        <v>0</v>
      </c>
      <c r="GP112">
        <f t="shared" si="118"/>
        <v>0</v>
      </c>
      <c r="GR112">
        <v>0</v>
      </c>
      <c r="GS112">
        <v>3</v>
      </c>
      <c r="GT112">
        <v>0</v>
      </c>
      <c r="GU112" t="s">
        <v>3</v>
      </c>
      <c r="GV112">
        <f t="shared" si="119"/>
        <v>0</v>
      </c>
      <c r="GW112">
        <v>1</v>
      </c>
      <c r="GX112">
        <f t="shared" si="120"/>
        <v>0</v>
      </c>
      <c r="HA112">
        <v>0</v>
      </c>
      <c r="HB112">
        <v>0</v>
      </c>
      <c r="HC112">
        <f t="shared" si="121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55" x14ac:dyDescent="0.2">
      <c r="A113" s="2">
        <v>18</v>
      </c>
      <c r="B113" s="2">
        <v>1</v>
      </c>
      <c r="C113" s="2">
        <v>101</v>
      </c>
      <c r="D113" s="2"/>
      <c r="E113" s="2" t="s">
        <v>136</v>
      </c>
      <c r="F113" s="2" t="s">
        <v>49</v>
      </c>
      <c r="G113" s="2" t="s">
        <v>50</v>
      </c>
      <c r="H113" s="2" t="s">
        <v>44</v>
      </c>
      <c r="I113" s="2">
        <f>I105*J113</f>
        <v>0</v>
      </c>
      <c r="J113" s="2">
        <v>0</v>
      </c>
      <c r="K113" s="2">
        <v>0</v>
      </c>
      <c r="L113" s="2">
        <v>0</v>
      </c>
      <c r="M113" s="2">
        <v>0</v>
      </c>
      <c r="N113" s="2">
        <f t="shared" si="82"/>
        <v>0</v>
      </c>
      <c r="O113" s="2">
        <f t="shared" si="83"/>
        <v>0</v>
      </c>
      <c r="P113" s="2">
        <f t="shared" si="84"/>
        <v>0</v>
      </c>
      <c r="Q113" s="2">
        <f t="shared" si="85"/>
        <v>0</v>
      </c>
      <c r="R113" s="2">
        <f t="shared" si="86"/>
        <v>0</v>
      </c>
      <c r="S113" s="2">
        <f t="shared" si="87"/>
        <v>0</v>
      </c>
      <c r="T113" s="2">
        <f t="shared" si="88"/>
        <v>0</v>
      </c>
      <c r="U113" s="2">
        <f t="shared" si="89"/>
        <v>0</v>
      </c>
      <c r="V113" s="2">
        <f t="shared" si="90"/>
        <v>0</v>
      </c>
      <c r="W113" s="2">
        <f t="shared" si="91"/>
        <v>0</v>
      </c>
      <c r="X113" s="2">
        <f t="shared" si="92"/>
        <v>0</v>
      </c>
      <c r="Y113" s="2">
        <f t="shared" si="93"/>
        <v>0</v>
      </c>
      <c r="Z113" s="2"/>
      <c r="AA113" s="2">
        <v>416764076</v>
      </c>
      <c r="AB113" s="2">
        <f t="shared" si="94"/>
        <v>0</v>
      </c>
      <c r="AC113" s="2">
        <f t="shared" si="95"/>
        <v>0</v>
      </c>
      <c r="AD113" s="2">
        <f t="shared" si="96"/>
        <v>0</v>
      </c>
      <c r="AE113" s="2">
        <f t="shared" si="97"/>
        <v>0</v>
      </c>
      <c r="AF113" s="2">
        <f t="shared" si="98"/>
        <v>0</v>
      </c>
      <c r="AG113" s="2">
        <f t="shared" si="99"/>
        <v>0</v>
      </c>
      <c r="AH113" s="2">
        <f t="shared" si="100"/>
        <v>0</v>
      </c>
      <c r="AI113" s="2">
        <f t="shared" si="101"/>
        <v>0</v>
      </c>
      <c r="AJ113" s="2">
        <f t="shared" si="102"/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103</v>
      </c>
      <c r="AU113" s="2">
        <v>60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3</v>
      </c>
      <c r="BI113" s="2">
        <v>1</v>
      </c>
      <c r="BJ113" s="2" t="s">
        <v>3</v>
      </c>
      <c r="BK113" s="2"/>
      <c r="BL113" s="2"/>
      <c r="BM113" s="2">
        <v>39</v>
      </c>
      <c r="BN113" s="2">
        <v>385723108</v>
      </c>
      <c r="BO113" s="2" t="s">
        <v>3</v>
      </c>
      <c r="BP113" s="2">
        <v>0</v>
      </c>
      <c r="BQ113" s="2">
        <v>30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103</v>
      </c>
      <c r="CA113" s="2">
        <v>60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>
        <v>3</v>
      </c>
      <c r="CI113" s="2">
        <v>4</v>
      </c>
      <c r="CJ113" s="2">
        <v>0</v>
      </c>
      <c r="CK113" s="2">
        <v>0</v>
      </c>
      <c r="CL113" s="2">
        <v>0</v>
      </c>
      <c r="CM113" s="2">
        <v>0</v>
      </c>
      <c r="CN113" s="2" t="s">
        <v>3</v>
      </c>
      <c r="CO113" s="2">
        <v>0</v>
      </c>
      <c r="CP113" s="2">
        <f t="shared" si="103"/>
        <v>0</v>
      </c>
      <c r="CQ113" s="2">
        <f t="shared" si="104"/>
        <v>0</v>
      </c>
      <c r="CR113" s="2">
        <f t="shared" si="105"/>
        <v>0</v>
      </c>
      <c r="CS113" s="2">
        <f t="shared" si="106"/>
        <v>0</v>
      </c>
      <c r="CT113" s="2">
        <f t="shared" si="107"/>
        <v>0</v>
      </c>
      <c r="CU113" s="2">
        <f t="shared" si="108"/>
        <v>0</v>
      </c>
      <c r="CV113" s="2">
        <f t="shared" si="109"/>
        <v>0</v>
      </c>
      <c r="CW113" s="2">
        <f t="shared" si="110"/>
        <v>0</v>
      </c>
      <c r="CX113" s="2">
        <f t="shared" si="111"/>
        <v>0</v>
      </c>
      <c r="CY113" s="2">
        <f t="shared" si="112"/>
        <v>0</v>
      </c>
      <c r="CZ113" s="2">
        <f t="shared" si="113"/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1009</v>
      </c>
      <c r="DV113" s="2" t="s">
        <v>44</v>
      </c>
      <c r="DW113" s="2" t="s">
        <v>44</v>
      </c>
      <c r="DX113" s="2">
        <v>1000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385723273</v>
      </c>
      <c r="EF113" s="2">
        <v>30</v>
      </c>
      <c r="EG113" s="2" t="s">
        <v>25</v>
      </c>
      <c r="EH113" s="2">
        <v>0</v>
      </c>
      <c r="EI113" s="2" t="s">
        <v>3</v>
      </c>
      <c r="EJ113" s="2">
        <v>1</v>
      </c>
      <c r="EK113" s="2">
        <v>39</v>
      </c>
      <c r="EL113" s="2" t="s">
        <v>26</v>
      </c>
      <c r="EM113" s="2" t="s">
        <v>27</v>
      </c>
      <c r="EN113" s="2"/>
      <c r="EO113" s="2" t="s">
        <v>3</v>
      </c>
      <c r="EP113" s="2"/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103</v>
      </c>
      <c r="FY113" s="2">
        <v>60</v>
      </c>
      <c r="FZ113" s="2"/>
      <c r="GA113" s="2" t="s">
        <v>3</v>
      </c>
      <c r="GB113" s="2"/>
      <c r="GC113" s="2"/>
      <c r="GD113" s="2">
        <v>1</v>
      </c>
      <c r="GE113" s="2"/>
      <c r="GF113" s="2">
        <v>-1774830696</v>
      </c>
      <c r="GG113" s="2">
        <v>2</v>
      </c>
      <c r="GH113" s="2">
        <v>1</v>
      </c>
      <c r="GI113" s="2">
        <v>-2</v>
      </c>
      <c r="GJ113" s="2">
        <v>0</v>
      </c>
      <c r="GK113" s="2">
        <v>0</v>
      </c>
      <c r="GL113" s="2">
        <f t="shared" si="114"/>
        <v>0</v>
      </c>
      <c r="GM113" s="2">
        <f t="shared" si="115"/>
        <v>0</v>
      </c>
      <c r="GN113" s="2">
        <f t="shared" si="116"/>
        <v>0</v>
      </c>
      <c r="GO113" s="2">
        <f t="shared" si="117"/>
        <v>0</v>
      </c>
      <c r="GP113" s="2">
        <f t="shared" si="118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19"/>
        <v>0</v>
      </c>
      <c r="GW113" s="2">
        <v>1</v>
      </c>
      <c r="GX113" s="2">
        <f t="shared" si="120"/>
        <v>0</v>
      </c>
      <c r="GY113" s="2"/>
      <c r="GZ113" s="2"/>
      <c r="HA113" s="2">
        <v>0</v>
      </c>
      <c r="HB113" s="2">
        <v>0</v>
      </c>
      <c r="HC113" s="2">
        <f t="shared" si="121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18</v>
      </c>
      <c r="B114">
        <v>1</v>
      </c>
      <c r="C114">
        <v>117</v>
      </c>
      <c r="E114" t="s">
        <v>136</v>
      </c>
      <c r="F114" t="s">
        <v>49</v>
      </c>
      <c r="G114" t="s">
        <v>50</v>
      </c>
      <c r="H114" t="s">
        <v>44</v>
      </c>
      <c r="I114">
        <f>I106*J114</f>
        <v>0</v>
      </c>
      <c r="J114">
        <v>0</v>
      </c>
      <c r="K114">
        <v>0</v>
      </c>
      <c r="L114">
        <v>0</v>
      </c>
      <c r="M114">
        <v>0</v>
      </c>
      <c r="N114">
        <f t="shared" si="82"/>
        <v>0</v>
      </c>
      <c r="O114">
        <f t="shared" si="83"/>
        <v>0</v>
      </c>
      <c r="P114">
        <f t="shared" si="84"/>
        <v>0</v>
      </c>
      <c r="Q114">
        <f t="shared" si="85"/>
        <v>0</v>
      </c>
      <c r="R114">
        <f t="shared" si="86"/>
        <v>0</v>
      </c>
      <c r="S114">
        <f t="shared" si="87"/>
        <v>0</v>
      </c>
      <c r="T114">
        <f t="shared" si="88"/>
        <v>0</v>
      </c>
      <c r="U114">
        <f t="shared" si="89"/>
        <v>0</v>
      </c>
      <c r="V114">
        <f t="shared" si="90"/>
        <v>0</v>
      </c>
      <c r="W114">
        <f t="shared" si="91"/>
        <v>0</v>
      </c>
      <c r="X114">
        <f t="shared" si="92"/>
        <v>0</v>
      </c>
      <c r="Y114">
        <f t="shared" si="93"/>
        <v>0</v>
      </c>
      <c r="AA114">
        <v>416764019</v>
      </c>
      <c r="AB114">
        <f t="shared" si="94"/>
        <v>0</v>
      </c>
      <c r="AC114">
        <f t="shared" si="95"/>
        <v>0</v>
      </c>
      <c r="AD114">
        <f t="shared" si="96"/>
        <v>0</v>
      </c>
      <c r="AE114">
        <f t="shared" si="97"/>
        <v>0</v>
      </c>
      <c r="AF114">
        <f t="shared" si="98"/>
        <v>0</v>
      </c>
      <c r="AG114">
        <f t="shared" si="99"/>
        <v>0</v>
      </c>
      <c r="AH114">
        <f t="shared" si="100"/>
        <v>0</v>
      </c>
      <c r="AI114">
        <f t="shared" si="101"/>
        <v>0</v>
      </c>
      <c r="AJ114">
        <f t="shared" si="102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9.86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39</v>
      </c>
      <c r="BN114">
        <v>385723108</v>
      </c>
      <c r="BO114" t="s">
        <v>3</v>
      </c>
      <c r="BP114">
        <v>0</v>
      </c>
      <c r="BQ114">
        <v>30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30</v>
      </c>
      <c r="CF114">
        <v>0</v>
      </c>
      <c r="CG114">
        <v>0</v>
      </c>
      <c r="CH114">
        <v>3</v>
      </c>
      <c r="CI114">
        <v>4</v>
      </c>
      <c r="CJ114">
        <v>0</v>
      </c>
      <c r="CK114">
        <v>0</v>
      </c>
      <c r="CL114">
        <v>0</v>
      </c>
      <c r="CM114">
        <v>0</v>
      </c>
      <c r="CN114" t="s">
        <v>3</v>
      </c>
      <c r="CO114">
        <v>0</v>
      </c>
      <c r="CP114">
        <f t="shared" si="103"/>
        <v>0</v>
      </c>
      <c r="CQ114">
        <f t="shared" si="104"/>
        <v>0</v>
      </c>
      <c r="CR114">
        <f t="shared" si="105"/>
        <v>0</v>
      </c>
      <c r="CS114">
        <f t="shared" si="106"/>
        <v>0</v>
      </c>
      <c r="CT114">
        <f t="shared" si="107"/>
        <v>0</v>
      </c>
      <c r="CU114">
        <f t="shared" si="108"/>
        <v>0</v>
      </c>
      <c r="CV114">
        <f t="shared" si="109"/>
        <v>0</v>
      </c>
      <c r="CW114">
        <f t="shared" si="110"/>
        <v>0</v>
      </c>
      <c r="CX114">
        <f t="shared" si="111"/>
        <v>0</v>
      </c>
      <c r="CY114">
        <f t="shared" si="112"/>
        <v>0</v>
      </c>
      <c r="CZ114">
        <f t="shared" si="113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44</v>
      </c>
      <c r="DW114" t="s">
        <v>44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385723273</v>
      </c>
      <c r="EF114">
        <v>30</v>
      </c>
      <c r="EG114" t="s">
        <v>25</v>
      </c>
      <c r="EH114">
        <v>0</v>
      </c>
      <c r="EI114" t="s">
        <v>3</v>
      </c>
      <c r="EJ114">
        <v>1</v>
      </c>
      <c r="EK114">
        <v>39</v>
      </c>
      <c r="EL114" t="s">
        <v>26</v>
      </c>
      <c r="EM114" t="s">
        <v>27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-1774830696</v>
      </c>
      <c r="GG114">
        <v>2</v>
      </c>
      <c r="GH114">
        <v>1</v>
      </c>
      <c r="GI114">
        <v>5</v>
      </c>
      <c r="GJ114">
        <v>0</v>
      </c>
      <c r="GK114">
        <v>0</v>
      </c>
      <c r="GL114">
        <f t="shared" si="114"/>
        <v>0</v>
      </c>
      <c r="GM114">
        <f t="shared" si="115"/>
        <v>0</v>
      </c>
      <c r="GN114">
        <f t="shared" si="116"/>
        <v>0</v>
      </c>
      <c r="GO114">
        <f t="shared" si="117"/>
        <v>0</v>
      </c>
      <c r="GP114">
        <f t="shared" si="118"/>
        <v>0</v>
      </c>
      <c r="GR114">
        <v>0</v>
      </c>
      <c r="GS114">
        <v>3</v>
      </c>
      <c r="GT114">
        <v>0</v>
      </c>
      <c r="GU114" t="s">
        <v>3</v>
      </c>
      <c r="GV114">
        <f t="shared" si="119"/>
        <v>0</v>
      </c>
      <c r="GW114">
        <v>1</v>
      </c>
      <c r="GX114">
        <f t="shared" si="120"/>
        <v>0</v>
      </c>
      <c r="HA114">
        <v>0</v>
      </c>
      <c r="HB114">
        <v>0</v>
      </c>
      <c r="HC114">
        <f t="shared" si="121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55" x14ac:dyDescent="0.2">
      <c r="A115" s="2">
        <v>18</v>
      </c>
      <c r="B115" s="2">
        <v>1</v>
      </c>
      <c r="C115" s="2">
        <v>102</v>
      </c>
      <c r="D115" s="2"/>
      <c r="E115" s="2" t="s">
        <v>137</v>
      </c>
      <c r="F115" s="2" t="s">
        <v>51</v>
      </c>
      <c r="G115" s="2" t="s">
        <v>52</v>
      </c>
      <c r="H115" s="2" t="s">
        <v>31</v>
      </c>
      <c r="I115" s="2">
        <f>I105*J115</f>
        <v>0</v>
      </c>
      <c r="J115" s="2">
        <v>0</v>
      </c>
      <c r="K115" s="2">
        <v>0</v>
      </c>
      <c r="L115" s="2">
        <v>0</v>
      </c>
      <c r="M115" s="2">
        <v>0</v>
      </c>
      <c r="N115" s="2">
        <f t="shared" si="82"/>
        <v>0</v>
      </c>
      <c r="O115" s="2">
        <f t="shared" si="83"/>
        <v>0</v>
      </c>
      <c r="P115" s="2">
        <f t="shared" si="84"/>
        <v>0</v>
      </c>
      <c r="Q115" s="2">
        <f t="shared" si="85"/>
        <v>0</v>
      </c>
      <c r="R115" s="2">
        <f t="shared" si="86"/>
        <v>0</v>
      </c>
      <c r="S115" s="2">
        <f t="shared" si="87"/>
        <v>0</v>
      </c>
      <c r="T115" s="2">
        <f t="shared" si="88"/>
        <v>0</v>
      </c>
      <c r="U115" s="2">
        <f t="shared" si="89"/>
        <v>0</v>
      </c>
      <c r="V115" s="2">
        <f t="shared" si="90"/>
        <v>0</v>
      </c>
      <c r="W115" s="2">
        <f t="shared" si="91"/>
        <v>0</v>
      </c>
      <c r="X115" s="2">
        <f t="shared" si="92"/>
        <v>0</v>
      </c>
      <c r="Y115" s="2">
        <f t="shared" si="93"/>
        <v>0</v>
      </c>
      <c r="Z115" s="2"/>
      <c r="AA115" s="2">
        <v>416764076</v>
      </c>
      <c r="AB115" s="2">
        <f t="shared" si="94"/>
        <v>0</v>
      </c>
      <c r="AC115" s="2">
        <f t="shared" si="95"/>
        <v>0</v>
      </c>
      <c r="AD115" s="2">
        <f t="shared" si="96"/>
        <v>0</v>
      </c>
      <c r="AE115" s="2">
        <f t="shared" si="97"/>
        <v>0</v>
      </c>
      <c r="AF115" s="2">
        <f t="shared" si="98"/>
        <v>0</v>
      </c>
      <c r="AG115" s="2">
        <f t="shared" si="99"/>
        <v>0</v>
      </c>
      <c r="AH115" s="2">
        <f t="shared" si="100"/>
        <v>0</v>
      </c>
      <c r="AI115" s="2">
        <f t="shared" si="101"/>
        <v>0</v>
      </c>
      <c r="AJ115" s="2">
        <f t="shared" si="102"/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103</v>
      </c>
      <c r="AU115" s="2">
        <v>60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1</v>
      </c>
      <c r="BJ115" s="2" t="s">
        <v>3</v>
      </c>
      <c r="BK115" s="2"/>
      <c r="BL115" s="2"/>
      <c r="BM115" s="2">
        <v>39</v>
      </c>
      <c r="BN115" s="2">
        <v>385723108</v>
      </c>
      <c r="BO115" s="2" t="s">
        <v>3</v>
      </c>
      <c r="BP115" s="2">
        <v>0</v>
      </c>
      <c r="BQ115" s="2">
        <v>30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103</v>
      </c>
      <c r="CA115" s="2">
        <v>60</v>
      </c>
      <c r="CB115" s="2" t="s">
        <v>3</v>
      </c>
      <c r="CC115" s="2"/>
      <c r="CD115" s="2"/>
      <c r="CE115" s="2">
        <v>30</v>
      </c>
      <c r="CF115" s="2">
        <v>0</v>
      </c>
      <c r="CG115" s="2">
        <v>0</v>
      </c>
      <c r="CH115" s="2">
        <v>3</v>
      </c>
      <c r="CI115" s="2">
        <v>5</v>
      </c>
      <c r="CJ115" s="2">
        <v>0</v>
      </c>
      <c r="CK115" s="2">
        <v>0</v>
      </c>
      <c r="CL115" s="2">
        <v>0</v>
      </c>
      <c r="CM115" s="2">
        <v>0</v>
      </c>
      <c r="CN115" s="2" t="s">
        <v>3</v>
      </c>
      <c r="CO115" s="2">
        <v>0</v>
      </c>
      <c r="CP115" s="2">
        <f t="shared" si="103"/>
        <v>0</v>
      </c>
      <c r="CQ115" s="2">
        <f t="shared" si="104"/>
        <v>0</v>
      </c>
      <c r="CR115" s="2">
        <f t="shared" si="105"/>
        <v>0</v>
      </c>
      <c r="CS115" s="2">
        <f t="shared" si="106"/>
        <v>0</v>
      </c>
      <c r="CT115" s="2">
        <f t="shared" si="107"/>
        <v>0</v>
      </c>
      <c r="CU115" s="2">
        <f t="shared" si="108"/>
        <v>0</v>
      </c>
      <c r="CV115" s="2">
        <f t="shared" si="109"/>
        <v>0</v>
      </c>
      <c r="CW115" s="2">
        <f t="shared" si="110"/>
        <v>0</v>
      </c>
      <c r="CX115" s="2">
        <f t="shared" si="111"/>
        <v>0</v>
      </c>
      <c r="CY115" s="2">
        <f t="shared" si="112"/>
        <v>0</v>
      </c>
      <c r="CZ115" s="2">
        <f t="shared" si="113"/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1010</v>
      </c>
      <c r="DV115" s="2" t="s">
        <v>31</v>
      </c>
      <c r="DW115" s="2" t="s">
        <v>31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385723273</v>
      </c>
      <c r="EF115" s="2">
        <v>30</v>
      </c>
      <c r="EG115" s="2" t="s">
        <v>25</v>
      </c>
      <c r="EH115" s="2">
        <v>0</v>
      </c>
      <c r="EI115" s="2" t="s">
        <v>3</v>
      </c>
      <c r="EJ115" s="2">
        <v>1</v>
      </c>
      <c r="EK115" s="2">
        <v>39</v>
      </c>
      <c r="EL115" s="2" t="s">
        <v>26</v>
      </c>
      <c r="EM115" s="2" t="s">
        <v>27</v>
      </c>
      <c r="EN115" s="2"/>
      <c r="EO115" s="2" t="s">
        <v>3</v>
      </c>
      <c r="EP115" s="2"/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103</v>
      </c>
      <c r="FY115" s="2">
        <v>60</v>
      </c>
      <c r="FZ115" s="2"/>
      <c r="GA115" s="2" t="s">
        <v>3</v>
      </c>
      <c r="GB115" s="2"/>
      <c r="GC115" s="2"/>
      <c r="GD115" s="2">
        <v>1</v>
      </c>
      <c r="GE115" s="2"/>
      <c r="GF115" s="2">
        <v>1014892448</v>
      </c>
      <c r="GG115" s="2">
        <v>2</v>
      </c>
      <c r="GH115" s="2">
        <v>1</v>
      </c>
      <c r="GI115" s="2">
        <v>-2</v>
      </c>
      <c r="GJ115" s="2">
        <v>0</v>
      </c>
      <c r="GK115" s="2">
        <v>0</v>
      </c>
      <c r="GL115" s="2">
        <f t="shared" si="114"/>
        <v>0</v>
      </c>
      <c r="GM115" s="2">
        <f t="shared" si="115"/>
        <v>0</v>
      </c>
      <c r="GN115" s="2">
        <f t="shared" si="116"/>
        <v>0</v>
      </c>
      <c r="GO115" s="2">
        <f t="shared" si="117"/>
        <v>0</v>
      </c>
      <c r="GP115" s="2">
        <f t="shared" si="118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119"/>
        <v>0</v>
      </c>
      <c r="GW115" s="2">
        <v>1</v>
      </c>
      <c r="GX115" s="2">
        <f t="shared" si="120"/>
        <v>0</v>
      </c>
      <c r="GY115" s="2"/>
      <c r="GZ115" s="2"/>
      <c r="HA115" s="2">
        <v>0</v>
      </c>
      <c r="HB115" s="2">
        <v>0</v>
      </c>
      <c r="HC115" s="2">
        <f t="shared" si="121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18</v>
      </c>
      <c r="B116">
        <v>1</v>
      </c>
      <c r="C116">
        <v>118</v>
      </c>
      <c r="E116" t="s">
        <v>137</v>
      </c>
      <c r="F116" t="s">
        <v>51</v>
      </c>
      <c r="G116" t="s">
        <v>52</v>
      </c>
      <c r="H116" t="s">
        <v>31</v>
      </c>
      <c r="I116">
        <f>I106*J116</f>
        <v>0</v>
      </c>
      <c r="J116">
        <v>0</v>
      </c>
      <c r="K116">
        <v>0</v>
      </c>
      <c r="L116">
        <v>0</v>
      </c>
      <c r="M116">
        <v>0</v>
      </c>
      <c r="N116">
        <f t="shared" si="82"/>
        <v>0</v>
      </c>
      <c r="O116">
        <f t="shared" si="83"/>
        <v>0</v>
      </c>
      <c r="P116">
        <f t="shared" si="84"/>
        <v>0</v>
      </c>
      <c r="Q116">
        <f t="shared" si="85"/>
        <v>0</v>
      </c>
      <c r="R116">
        <f t="shared" si="86"/>
        <v>0</v>
      </c>
      <c r="S116">
        <f t="shared" si="87"/>
        <v>0</v>
      </c>
      <c r="T116">
        <f t="shared" si="88"/>
        <v>0</v>
      </c>
      <c r="U116">
        <f t="shared" si="89"/>
        <v>0</v>
      </c>
      <c r="V116">
        <f t="shared" si="90"/>
        <v>0</v>
      </c>
      <c r="W116">
        <f t="shared" si="91"/>
        <v>0</v>
      </c>
      <c r="X116">
        <f t="shared" si="92"/>
        <v>0</v>
      </c>
      <c r="Y116">
        <f t="shared" si="93"/>
        <v>0</v>
      </c>
      <c r="AA116">
        <v>416764019</v>
      </c>
      <c r="AB116">
        <f t="shared" si="94"/>
        <v>0</v>
      </c>
      <c r="AC116">
        <f t="shared" si="95"/>
        <v>0</v>
      </c>
      <c r="AD116">
        <f t="shared" si="96"/>
        <v>0</v>
      </c>
      <c r="AE116">
        <f t="shared" si="97"/>
        <v>0</v>
      </c>
      <c r="AF116">
        <f t="shared" si="98"/>
        <v>0</v>
      </c>
      <c r="AG116">
        <f t="shared" si="99"/>
        <v>0</v>
      </c>
      <c r="AH116">
        <f t="shared" si="100"/>
        <v>0</v>
      </c>
      <c r="AI116">
        <f t="shared" si="101"/>
        <v>0</v>
      </c>
      <c r="AJ116">
        <f t="shared" si="102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9.86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39</v>
      </c>
      <c r="BN116">
        <v>385723108</v>
      </c>
      <c r="BO116" t="s">
        <v>3</v>
      </c>
      <c r="BP116">
        <v>0</v>
      </c>
      <c r="BQ116">
        <v>30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30</v>
      </c>
      <c r="CF116">
        <v>0</v>
      </c>
      <c r="CG116">
        <v>0</v>
      </c>
      <c r="CH116">
        <v>3</v>
      </c>
      <c r="CI116">
        <v>5</v>
      </c>
      <c r="CJ116">
        <v>0</v>
      </c>
      <c r="CK116">
        <v>0</v>
      </c>
      <c r="CL116">
        <v>0</v>
      </c>
      <c r="CM116">
        <v>0</v>
      </c>
      <c r="CN116" t="s">
        <v>3</v>
      </c>
      <c r="CO116">
        <v>0</v>
      </c>
      <c r="CP116">
        <f t="shared" si="103"/>
        <v>0</v>
      </c>
      <c r="CQ116">
        <f t="shared" si="104"/>
        <v>0</v>
      </c>
      <c r="CR116">
        <f t="shared" si="105"/>
        <v>0</v>
      </c>
      <c r="CS116">
        <f t="shared" si="106"/>
        <v>0</v>
      </c>
      <c r="CT116">
        <f t="shared" si="107"/>
        <v>0</v>
      </c>
      <c r="CU116">
        <f t="shared" si="108"/>
        <v>0</v>
      </c>
      <c r="CV116">
        <f t="shared" si="109"/>
        <v>0</v>
      </c>
      <c r="CW116">
        <f t="shared" si="110"/>
        <v>0</v>
      </c>
      <c r="CX116">
        <f t="shared" si="111"/>
        <v>0</v>
      </c>
      <c r="CY116">
        <f t="shared" si="112"/>
        <v>0</v>
      </c>
      <c r="CZ116">
        <f t="shared" si="113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31</v>
      </c>
      <c r="DW116" t="s">
        <v>31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385723273</v>
      </c>
      <c r="EF116">
        <v>30</v>
      </c>
      <c r="EG116" t="s">
        <v>25</v>
      </c>
      <c r="EH116">
        <v>0</v>
      </c>
      <c r="EI116" t="s">
        <v>3</v>
      </c>
      <c r="EJ116">
        <v>1</v>
      </c>
      <c r="EK116">
        <v>39</v>
      </c>
      <c r="EL116" t="s">
        <v>26</v>
      </c>
      <c r="EM116" t="s">
        <v>27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1014892448</v>
      </c>
      <c r="GG116">
        <v>2</v>
      </c>
      <c r="GH116">
        <v>1</v>
      </c>
      <c r="GI116">
        <v>5</v>
      </c>
      <c r="GJ116">
        <v>0</v>
      </c>
      <c r="GK116">
        <v>0</v>
      </c>
      <c r="GL116">
        <f t="shared" si="114"/>
        <v>0</v>
      </c>
      <c r="GM116">
        <f t="shared" si="115"/>
        <v>0</v>
      </c>
      <c r="GN116">
        <f t="shared" si="116"/>
        <v>0</v>
      </c>
      <c r="GO116">
        <f t="shared" si="117"/>
        <v>0</v>
      </c>
      <c r="GP116">
        <f t="shared" si="118"/>
        <v>0</v>
      </c>
      <c r="GR116">
        <v>0</v>
      </c>
      <c r="GS116">
        <v>3</v>
      </c>
      <c r="GT116">
        <v>0</v>
      </c>
      <c r="GU116" t="s">
        <v>3</v>
      </c>
      <c r="GV116">
        <f t="shared" si="119"/>
        <v>0</v>
      </c>
      <c r="GW116">
        <v>1</v>
      </c>
      <c r="GX116">
        <f t="shared" si="120"/>
        <v>0</v>
      </c>
      <c r="HA116">
        <v>0</v>
      </c>
      <c r="HB116">
        <v>0</v>
      </c>
      <c r="HC116">
        <f t="shared" si="121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55" x14ac:dyDescent="0.2">
      <c r="A117" s="2">
        <v>18</v>
      </c>
      <c r="B117" s="2">
        <v>1</v>
      </c>
      <c r="C117" s="2">
        <v>103</v>
      </c>
      <c r="D117" s="2"/>
      <c r="E117" s="2" t="s">
        <v>138</v>
      </c>
      <c r="F117" s="2" t="s">
        <v>53</v>
      </c>
      <c r="G117" s="2" t="s">
        <v>54</v>
      </c>
      <c r="H117" s="2" t="s">
        <v>31</v>
      </c>
      <c r="I117" s="2">
        <f>I105*J117</f>
        <v>0</v>
      </c>
      <c r="J117" s="2">
        <v>0</v>
      </c>
      <c r="K117" s="2">
        <v>0</v>
      </c>
      <c r="L117" s="2">
        <v>0</v>
      </c>
      <c r="M117" s="2">
        <v>0</v>
      </c>
      <c r="N117" s="2">
        <f t="shared" si="82"/>
        <v>0</v>
      </c>
      <c r="O117" s="2">
        <f t="shared" si="83"/>
        <v>0</v>
      </c>
      <c r="P117" s="2">
        <f t="shared" si="84"/>
        <v>0</v>
      </c>
      <c r="Q117" s="2">
        <f t="shared" si="85"/>
        <v>0</v>
      </c>
      <c r="R117" s="2">
        <f t="shared" si="86"/>
        <v>0</v>
      </c>
      <c r="S117" s="2">
        <f t="shared" si="87"/>
        <v>0</v>
      </c>
      <c r="T117" s="2">
        <f t="shared" si="88"/>
        <v>0</v>
      </c>
      <c r="U117" s="2">
        <f t="shared" si="89"/>
        <v>0</v>
      </c>
      <c r="V117" s="2">
        <f t="shared" si="90"/>
        <v>0</v>
      </c>
      <c r="W117" s="2">
        <f t="shared" si="91"/>
        <v>0</v>
      </c>
      <c r="X117" s="2">
        <f t="shared" si="92"/>
        <v>0</v>
      </c>
      <c r="Y117" s="2">
        <f t="shared" si="93"/>
        <v>0</v>
      </c>
      <c r="Z117" s="2"/>
      <c r="AA117" s="2">
        <v>416764076</v>
      </c>
      <c r="AB117" s="2">
        <f t="shared" si="94"/>
        <v>0</v>
      </c>
      <c r="AC117" s="2">
        <f t="shared" si="95"/>
        <v>0</v>
      </c>
      <c r="AD117" s="2">
        <f t="shared" si="96"/>
        <v>0</v>
      </c>
      <c r="AE117" s="2">
        <f t="shared" si="97"/>
        <v>0</v>
      </c>
      <c r="AF117" s="2">
        <f t="shared" si="98"/>
        <v>0</v>
      </c>
      <c r="AG117" s="2">
        <f t="shared" si="99"/>
        <v>0</v>
      </c>
      <c r="AH117" s="2">
        <f t="shared" si="100"/>
        <v>0</v>
      </c>
      <c r="AI117" s="2">
        <f t="shared" si="101"/>
        <v>0</v>
      </c>
      <c r="AJ117" s="2">
        <f t="shared" si="102"/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103</v>
      </c>
      <c r="AU117" s="2">
        <v>60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3</v>
      </c>
      <c r="BI117" s="2">
        <v>1</v>
      </c>
      <c r="BJ117" s="2" t="s">
        <v>3</v>
      </c>
      <c r="BK117" s="2"/>
      <c r="BL117" s="2"/>
      <c r="BM117" s="2">
        <v>39</v>
      </c>
      <c r="BN117" s="2">
        <v>385723108</v>
      </c>
      <c r="BO117" s="2" t="s">
        <v>3</v>
      </c>
      <c r="BP117" s="2">
        <v>0</v>
      </c>
      <c r="BQ117" s="2">
        <v>30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103</v>
      </c>
      <c r="CA117" s="2">
        <v>60</v>
      </c>
      <c r="CB117" s="2" t="s">
        <v>3</v>
      </c>
      <c r="CC117" s="2"/>
      <c r="CD117" s="2"/>
      <c r="CE117" s="2">
        <v>30</v>
      </c>
      <c r="CF117" s="2">
        <v>0</v>
      </c>
      <c r="CG117" s="2">
        <v>0</v>
      </c>
      <c r="CH117" s="2">
        <v>3</v>
      </c>
      <c r="CI117" s="2">
        <v>6</v>
      </c>
      <c r="CJ117" s="2">
        <v>0</v>
      </c>
      <c r="CK117" s="2">
        <v>0</v>
      </c>
      <c r="CL117" s="2">
        <v>0</v>
      </c>
      <c r="CM117" s="2">
        <v>0</v>
      </c>
      <c r="CN117" s="2" t="s">
        <v>3</v>
      </c>
      <c r="CO117" s="2">
        <v>0</v>
      </c>
      <c r="CP117" s="2">
        <f t="shared" si="103"/>
        <v>0</v>
      </c>
      <c r="CQ117" s="2">
        <f t="shared" si="104"/>
        <v>0</v>
      </c>
      <c r="CR117" s="2">
        <f t="shared" si="105"/>
        <v>0</v>
      </c>
      <c r="CS117" s="2">
        <f t="shared" si="106"/>
        <v>0</v>
      </c>
      <c r="CT117" s="2">
        <f t="shared" si="107"/>
        <v>0</v>
      </c>
      <c r="CU117" s="2">
        <f t="shared" si="108"/>
        <v>0</v>
      </c>
      <c r="CV117" s="2">
        <f t="shared" si="109"/>
        <v>0</v>
      </c>
      <c r="CW117" s="2">
        <f t="shared" si="110"/>
        <v>0</v>
      </c>
      <c r="CX117" s="2">
        <f t="shared" si="111"/>
        <v>0</v>
      </c>
      <c r="CY117" s="2">
        <f t="shared" si="112"/>
        <v>0</v>
      </c>
      <c r="CZ117" s="2">
        <f t="shared" si="113"/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1010</v>
      </c>
      <c r="DV117" s="2" t="s">
        <v>31</v>
      </c>
      <c r="DW117" s="2" t="s">
        <v>31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385723273</v>
      </c>
      <c r="EF117" s="2">
        <v>30</v>
      </c>
      <c r="EG117" s="2" t="s">
        <v>25</v>
      </c>
      <c r="EH117" s="2">
        <v>0</v>
      </c>
      <c r="EI117" s="2" t="s">
        <v>3</v>
      </c>
      <c r="EJ117" s="2">
        <v>1</v>
      </c>
      <c r="EK117" s="2">
        <v>39</v>
      </c>
      <c r="EL117" s="2" t="s">
        <v>26</v>
      </c>
      <c r="EM117" s="2" t="s">
        <v>27</v>
      </c>
      <c r="EN117" s="2"/>
      <c r="EO117" s="2" t="s">
        <v>3</v>
      </c>
      <c r="EP117" s="2"/>
      <c r="EQ117" s="2">
        <v>0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103</v>
      </c>
      <c r="FY117" s="2">
        <v>60</v>
      </c>
      <c r="FZ117" s="2"/>
      <c r="GA117" s="2" t="s">
        <v>3</v>
      </c>
      <c r="GB117" s="2"/>
      <c r="GC117" s="2"/>
      <c r="GD117" s="2">
        <v>1</v>
      </c>
      <c r="GE117" s="2"/>
      <c r="GF117" s="2">
        <v>-1071972184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si="114"/>
        <v>0</v>
      </c>
      <c r="GM117" s="2">
        <f t="shared" si="115"/>
        <v>0</v>
      </c>
      <c r="GN117" s="2">
        <f t="shared" si="116"/>
        <v>0</v>
      </c>
      <c r="GO117" s="2">
        <f t="shared" si="117"/>
        <v>0</v>
      </c>
      <c r="GP117" s="2">
        <f t="shared" si="118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19"/>
        <v>0</v>
      </c>
      <c r="GW117" s="2">
        <v>1</v>
      </c>
      <c r="GX117" s="2">
        <f t="shared" si="120"/>
        <v>0</v>
      </c>
      <c r="GY117" s="2"/>
      <c r="GZ117" s="2"/>
      <c r="HA117" s="2">
        <v>0</v>
      </c>
      <c r="HB117" s="2">
        <v>0</v>
      </c>
      <c r="HC117" s="2">
        <f t="shared" si="121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18</v>
      </c>
      <c r="B118">
        <v>1</v>
      </c>
      <c r="C118">
        <v>119</v>
      </c>
      <c r="E118" t="s">
        <v>138</v>
      </c>
      <c r="F118" t="s">
        <v>53</v>
      </c>
      <c r="G118" t="s">
        <v>54</v>
      </c>
      <c r="H118" t="s">
        <v>31</v>
      </c>
      <c r="I118">
        <f>I106*J118</f>
        <v>0</v>
      </c>
      <c r="J118">
        <v>0</v>
      </c>
      <c r="K118">
        <v>0</v>
      </c>
      <c r="L118">
        <v>0</v>
      </c>
      <c r="M118">
        <v>0</v>
      </c>
      <c r="N118">
        <f t="shared" si="82"/>
        <v>0</v>
      </c>
      <c r="O118">
        <f t="shared" si="83"/>
        <v>0</v>
      </c>
      <c r="P118">
        <f t="shared" si="84"/>
        <v>0</v>
      </c>
      <c r="Q118">
        <f t="shared" si="85"/>
        <v>0</v>
      </c>
      <c r="R118">
        <f t="shared" si="86"/>
        <v>0</v>
      </c>
      <c r="S118">
        <f t="shared" si="87"/>
        <v>0</v>
      </c>
      <c r="T118">
        <f t="shared" si="88"/>
        <v>0</v>
      </c>
      <c r="U118">
        <f t="shared" si="89"/>
        <v>0</v>
      </c>
      <c r="V118">
        <f t="shared" si="90"/>
        <v>0</v>
      </c>
      <c r="W118">
        <f t="shared" si="91"/>
        <v>0</v>
      </c>
      <c r="X118">
        <f t="shared" si="92"/>
        <v>0</v>
      </c>
      <c r="Y118">
        <f t="shared" si="93"/>
        <v>0</v>
      </c>
      <c r="AA118">
        <v>416764019</v>
      </c>
      <c r="AB118">
        <f t="shared" si="94"/>
        <v>0</v>
      </c>
      <c r="AC118">
        <f t="shared" si="95"/>
        <v>0</v>
      </c>
      <c r="AD118">
        <f t="shared" si="96"/>
        <v>0</v>
      </c>
      <c r="AE118">
        <f t="shared" si="97"/>
        <v>0</v>
      </c>
      <c r="AF118">
        <f t="shared" si="98"/>
        <v>0</v>
      </c>
      <c r="AG118">
        <f t="shared" si="99"/>
        <v>0</v>
      </c>
      <c r="AH118">
        <f t="shared" si="100"/>
        <v>0</v>
      </c>
      <c r="AI118">
        <f t="shared" si="101"/>
        <v>0</v>
      </c>
      <c r="AJ118">
        <f t="shared" si="102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9.86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39</v>
      </c>
      <c r="BN118">
        <v>385723108</v>
      </c>
      <c r="BO118" t="s">
        <v>3</v>
      </c>
      <c r="BP118">
        <v>0</v>
      </c>
      <c r="BQ118">
        <v>30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30</v>
      </c>
      <c r="CF118">
        <v>0</v>
      </c>
      <c r="CG118">
        <v>0</v>
      </c>
      <c r="CH118">
        <v>3</v>
      </c>
      <c r="CI118">
        <v>6</v>
      </c>
      <c r="CJ118">
        <v>0</v>
      </c>
      <c r="CK118">
        <v>0</v>
      </c>
      <c r="CL118">
        <v>0</v>
      </c>
      <c r="CM118">
        <v>0</v>
      </c>
      <c r="CN118" t="s">
        <v>3</v>
      </c>
      <c r="CO118">
        <v>0</v>
      </c>
      <c r="CP118">
        <f t="shared" si="103"/>
        <v>0</v>
      </c>
      <c r="CQ118">
        <f t="shared" si="104"/>
        <v>0</v>
      </c>
      <c r="CR118">
        <f t="shared" si="105"/>
        <v>0</v>
      </c>
      <c r="CS118">
        <f t="shared" si="106"/>
        <v>0</v>
      </c>
      <c r="CT118">
        <f t="shared" si="107"/>
        <v>0</v>
      </c>
      <c r="CU118">
        <f t="shared" si="108"/>
        <v>0</v>
      </c>
      <c r="CV118">
        <f t="shared" si="109"/>
        <v>0</v>
      </c>
      <c r="CW118">
        <f t="shared" si="110"/>
        <v>0</v>
      </c>
      <c r="CX118">
        <f t="shared" si="111"/>
        <v>0</v>
      </c>
      <c r="CY118">
        <f t="shared" si="112"/>
        <v>0</v>
      </c>
      <c r="CZ118">
        <f t="shared" si="113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1010</v>
      </c>
      <c r="DV118" t="s">
        <v>31</v>
      </c>
      <c r="DW118" t="s">
        <v>31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385723273</v>
      </c>
      <c r="EF118">
        <v>30</v>
      </c>
      <c r="EG118" t="s">
        <v>25</v>
      </c>
      <c r="EH118">
        <v>0</v>
      </c>
      <c r="EI118" t="s">
        <v>3</v>
      </c>
      <c r="EJ118">
        <v>1</v>
      </c>
      <c r="EK118">
        <v>39</v>
      </c>
      <c r="EL118" t="s">
        <v>26</v>
      </c>
      <c r="EM118" t="s">
        <v>27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-1071972184</v>
      </c>
      <c r="GG118">
        <v>2</v>
      </c>
      <c r="GH118">
        <v>1</v>
      </c>
      <c r="GI118">
        <v>5</v>
      </c>
      <c r="GJ118">
        <v>0</v>
      </c>
      <c r="GK118">
        <v>0</v>
      </c>
      <c r="GL118">
        <f t="shared" si="114"/>
        <v>0</v>
      </c>
      <c r="GM118">
        <f t="shared" si="115"/>
        <v>0</v>
      </c>
      <c r="GN118">
        <f t="shared" si="116"/>
        <v>0</v>
      </c>
      <c r="GO118">
        <f t="shared" si="117"/>
        <v>0</v>
      </c>
      <c r="GP118">
        <f t="shared" si="118"/>
        <v>0</v>
      </c>
      <c r="GR118">
        <v>0</v>
      </c>
      <c r="GS118">
        <v>3</v>
      </c>
      <c r="GT118">
        <v>0</v>
      </c>
      <c r="GU118" t="s">
        <v>3</v>
      </c>
      <c r="GV118">
        <f t="shared" si="119"/>
        <v>0</v>
      </c>
      <c r="GW118">
        <v>1</v>
      </c>
      <c r="GX118">
        <f t="shared" si="120"/>
        <v>0</v>
      </c>
      <c r="HA118">
        <v>0</v>
      </c>
      <c r="HB118">
        <v>0</v>
      </c>
      <c r="HC118">
        <f t="shared" si="121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55" x14ac:dyDescent="0.2">
      <c r="A119" s="2">
        <v>18</v>
      </c>
      <c r="B119" s="2">
        <v>1</v>
      </c>
      <c r="C119" s="2">
        <v>104</v>
      </c>
      <c r="D119" s="2"/>
      <c r="E119" s="2" t="s">
        <v>139</v>
      </c>
      <c r="F119" s="2" t="s">
        <v>55</v>
      </c>
      <c r="G119" s="2" t="s">
        <v>56</v>
      </c>
      <c r="H119" s="2" t="s">
        <v>31</v>
      </c>
      <c r="I119" s="2">
        <f>I105*J119</f>
        <v>0</v>
      </c>
      <c r="J119" s="2">
        <v>0</v>
      </c>
      <c r="K119" s="2">
        <v>0</v>
      </c>
      <c r="L119" s="2">
        <v>0</v>
      </c>
      <c r="M119" s="2">
        <v>0</v>
      </c>
      <c r="N119" s="2">
        <f t="shared" si="82"/>
        <v>0</v>
      </c>
      <c r="O119" s="2">
        <f t="shared" si="83"/>
        <v>0</v>
      </c>
      <c r="P119" s="2">
        <f t="shared" si="84"/>
        <v>0</v>
      </c>
      <c r="Q119" s="2">
        <f t="shared" si="85"/>
        <v>0</v>
      </c>
      <c r="R119" s="2">
        <f t="shared" si="86"/>
        <v>0</v>
      </c>
      <c r="S119" s="2">
        <f t="shared" si="87"/>
        <v>0</v>
      </c>
      <c r="T119" s="2">
        <f t="shared" si="88"/>
        <v>0</v>
      </c>
      <c r="U119" s="2">
        <f t="shared" si="89"/>
        <v>0</v>
      </c>
      <c r="V119" s="2">
        <f t="shared" si="90"/>
        <v>0</v>
      </c>
      <c r="W119" s="2">
        <f t="shared" si="91"/>
        <v>0</v>
      </c>
      <c r="X119" s="2">
        <f t="shared" si="92"/>
        <v>0</v>
      </c>
      <c r="Y119" s="2">
        <f t="shared" si="93"/>
        <v>0</v>
      </c>
      <c r="Z119" s="2"/>
      <c r="AA119" s="2">
        <v>416764076</v>
      </c>
      <c r="AB119" s="2">
        <f t="shared" si="94"/>
        <v>0</v>
      </c>
      <c r="AC119" s="2">
        <f t="shared" si="95"/>
        <v>0</v>
      </c>
      <c r="AD119" s="2">
        <f t="shared" si="96"/>
        <v>0</v>
      </c>
      <c r="AE119" s="2">
        <f t="shared" si="97"/>
        <v>0</v>
      </c>
      <c r="AF119" s="2">
        <f t="shared" si="98"/>
        <v>0</v>
      </c>
      <c r="AG119" s="2">
        <f t="shared" si="99"/>
        <v>0</v>
      </c>
      <c r="AH119" s="2">
        <f t="shared" si="100"/>
        <v>0</v>
      </c>
      <c r="AI119" s="2">
        <f t="shared" si="101"/>
        <v>0</v>
      </c>
      <c r="AJ119" s="2">
        <f t="shared" si="102"/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103</v>
      </c>
      <c r="AU119" s="2">
        <v>60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1</v>
      </c>
      <c r="BJ119" s="2" t="s">
        <v>3</v>
      </c>
      <c r="BK119" s="2"/>
      <c r="BL119" s="2"/>
      <c r="BM119" s="2">
        <v>39</v>
      </c>
      <c r="BN119" s="2">
        <v>385723108</v>
      </c>
      <c r="BO119" s="2" t="s">
        <v>3</v>
      </c>
      <c r="BP119" s="2">
        <v>0</v>
      </c>
      <c r="BQ119" s="2">
        <v>30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103</v>
      </c>
      <c r="CA119" s="2">
        <v>60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>
        <v>3</v>
      </c>
      <c r="CI119" s="2">
        <v>7</v>
      </c>
      <c r="CJ119" s="2">
        <v>0</v>
      </c>
      <c r="CK119" s="2">
        <v>0</v>
      </c>
      <c r="CL119" s="2">
        <v>0</v>
      </c>
      <c r="CM119" s="2">
        <v>0</v>
      </c>
      <c r="CN119" s="2" t="s">
        <v>3</v>
      </c>
      <c r="CO119" s="2">
        <v>0</v>
      </c>
      <c r="CP119" s="2">
        <f t="shared" si="103"/>
        <v>0</v>
      </c>
      <c r="CQ119" s="2">
        <f t="shared" si="104"/>
        <v>0</v>
      </c>
      <c r="CR119" s="2">
        <f t="shared" si="105"/>
        <v>0</v>
      </c>
      <c r="CS119" s="2">
        <f t="shared" si="106"/>
        <v>0</v>
      </c>
      <c r="CT119" s="2">
        <f t="shared" si="107"/>
        <v>0</v>
      </c>
      <c r="CU119" s="2">
        <f t="shared" si="108"/>
        <v>0</v>
      </c>
      <c r="CV119" s="2">
        <f t="shared" si="109"/>
        <v>0</v>
      </c>
      <c r="CW119" s="2">
        <f t="shared" si="110"/>
        <v>0</v>
      </c>
      <c r="CX119" s="2">
        <f t="shared" si="111"/>
        <v>0</v>
      </c>
      <c r="CY119" s="2">
        <f t="shared" si="112"/>
        <v>0</v>
      </c>
      <c r="CZ119" s="2">
        <f t="shared" si="113"/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1010</v>
      </c>
      <c r="DV119" s="2" t="s">
        <v>31</v>
      </c>
      <c r="DW119" s="2" t="s">
        <v>31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385723273</v>
      </c>
      <c r="EF119" s="2">
        <v>30</v>
      </c>
      <c r="EG119" s="2" t="s">
        <v>25</v>
      </c>
      <c r="EH119" s="2">
        <v>0</v>
      </c>
      <c r="EI119" s="2" t="s">
        <v>3</v>
      </c>
      <c r="EJ119" s="2">
        <v>1</v>
      </c>
      <c r="EK119" s="2">
        <v>39</v>
      </c>
      <c r="EL119" s="2" t="s">
        <v>26</v>
      </c>
      <c r="EM119" s="2" t="s">
        <v>27</v>
      </c>
      <c r="EN119" s="2"/>
      <c r="EO119" s="2" t="s">
        <v>3</v>
      </c>
      <c r="EP119" s="2"/>
      <c r="EQ119" s="2">
        <v>0</v>
      </c>
      <c r="ER119" s="2">
        <v>0</v>
      </c>
      <c r="ES119" s="2">
        <v>0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103</v>
      </c>
      <c r="FY119" s="2">
        <v>60</v>
      </c>
      <c r="FZ119" s="2"/>
      <c r="GA119" s="2" t="s">
        <v>3</v>
      </c>
      <c r="GB119" s="2"/>
      <c r="GC119" s="2"/>
      <c r="GD119" s="2">
        <v>1</v>
      </c>
      <c r="GE119" s="2"/>
      <c r="GF119" s="2">
        <v>2031457897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 t="shared" si="114"/>
        <v>0</v>
      </c>
      <c r="GM119" s="2">
        <f t="shared" si="115"/>
        <v>0</v>
      </c>
      <c r="GN119" s="2">
        <f t="shared" si="116"/>
        <v>0</v>
      </c>
      <c r="GO119" s="2">
        <f t="shared" si="117"/>
        <v>0</v>
      </c>
      <c r="GP119" s="2">
        <f t="shared" si="118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119"/>
        <v>0</v>
      </c>
      <c r="GW119" s="2">
        <v>1</v>
      </c>
      <c r="GX119" s="2">
        <f t="shared" si="120"/>
        <v>0</v>
      </c>
      <c r="GY119" s="2"/>
      <c r="GZ119" s="2"/>
      <c r="HA119" s="2">
        <v>0</v>
      </c>
      <c r="HB119" s="2">
        <v>0</v>
      </c>
      <c r="HC119" s="2">
        <f t="shared" si="121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18</v>
      </c>
      <c r="B120">
        <v>1</v>
      </c>
      <c r="C120">
        <v>120</v>
      </c>
      <c r="E120" t="s">
        <v>139</v>
      </c>
      <c r="F120" t="s">
        <v>55</v>
      </c>
      <c r="G120" t="s">
        <v>56</v>
      </c>
      <c r="H120" t="s">
        <v>31</v>
      </c>
      <c r="I120">
        <f>I106*J120</f>
        <v>0</v>
      </c>
      <c r="J120">
        <v>0</v>
      </c>
      <c r="K120">
        <v>0</v>
      </c>
      <c r="L120">
        <v>0</v>
      </c>
      <c r="M120">
        <v>0</v>
      </c>
      <c r="N120">
        <f t="shared" si="82"/>
        <v>0</v>
      </c>
      <c r="O120">
        <f t="shared" si="83"/>
        <v>0</v>
      </c>
      <c r="P120">
        <f t="shared" si="84"/>
        <v>0</v>
      </c>
      <c r="Q120">
        <f t="shared" si="85"/>
        <v>0</v>
      </c>
      <c r="R120">
        <f t="shared" si="86"/>
        <v>0</v>
      </c>
      <c r="S120">
        <f t="shared" si="87"/>
        <v>0</v>
      </c>
      <c r="T120">
        <f t="shared" si="88"/>
        <v>0</v>
      </c>
      <c r="U120">
        <f t="shared" si="89"/>
        <v>0</v>
      </c>
      <c r="V120">
        <f t="shared" si="90"/>
        <v>0</v>
      </c>
      <c r="W120">
        <f t="shared" si="91"/>
        <v>0</v>
      </c>
      <c r="X120">
        <f t="shared" si="92"/>
        <v>0</v>
      </c>
      <c r="Y120">
        <f t="shared" si="93"/>
        <v>0</v>
      </c>
      <c r="AA120">
        <v>416764019</v>
      </c>
      <c r="AB120">
        <f t="shared" si="94"/>
        <v>0</v>
      </c>
      <c r="AC120">
        <f t="shared" si="95"/>
        <v>0</v>
      </c>
      <c r="AD120">
        <f t="shared" si="96"/>
        <v>0</v>
      </c>
      <c r="AE120">
        <f t="shared" si="97"/>
        <v>0</v>
      </c>
      <c r="AF120">
        <f t="shared" si="98"/>
        <v>0</v>
      </c>
      <c r="AG120">
        <f t="shared" si="99"/>
        <v>0</v>
      </c>
      <c r="AH120">
        <f t="shared" si="100"/>
        <v>0</v>
      </c>
      <c r="AI120">
        <f t="shared" si="101"/>
        <v>0</v>
      </c>
      <c r="AJ120">
        <f t="shared" si="102"/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9.86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3</v>
      </c>
      <c r="BM120">
        <v>39</v>
      </c>
      <c r="BN120">
        <v>385723108</v>
      </c>
      <c r="BO120" t="s">
        <v>3</v>
      </c>
      <c r="BP120">
        <v>0</v>
      </c>
      <c r="BQ120">
        <v>30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30</v>
      </c>
      <c r="CF120">
        <v>0</v>
      </c>
      <c r="CG120">
        <v>0</v>
      </c>
      <c r="CH120">
        <v>3</v>
      </c>
      <c r="CI120">
        <v>7</v>
      </c>
      <c r="CJ120">
        <v>0</v>
      </c>
      <c r="CK120">
        <v>0</v>
      </c>
      <c r="CL120">
        <v>0</v>
      </c>
      <c r="CM120">
        <v>0</v>
      </c>
      <c r="CN120" t="s">
        <v>3</v>
      </c>
      <c r="CO120">
        <v>0</v>
      </c>
      <c r="CP120">
        <f t="shared" si="103"/>
        <v>0</v>
      </c>
      <c r="CQ120">
        <f t="shared" si="104"/>
        <v>0</v>
      </c>
      <c r="CR120">
        <f t="shared" si="105"/>
        <v>0</v>
      </c>
      <c r="CS120">
        <f t="shared" si="106"/>
        <v>0</v>
      </c>
      <c r="CT120">
        <f t="shared" si="107"/>
        <v>0</v>
      </c>
      <c r="CU120">
        <f t="shared" si="108"/>
        <v>0</v>
      </c>
      <c r="CV120">
        <f t="shared" si="109"/>
        <v>0</v>
      </c>
      <c r="CW120">
        <f t="shared" si="110"/>
        <v>0</v>
      </c>
      <c r="CX120">
        <f t="shared" si="111"/>
        <v>0</v>
      </c>
      <c r="CY120">
        <f t="shared" si="112"/>
        <v>0</v>
      </c>
      <c r="CZ120">
        <f t="shared" si="113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31</v>
      </c>
      <c r="DW120" t="s">
        <v>31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385723273</v>
      </c>
      <c r="EF120">
        <v>30</v>
      </c>
      <c r="EG120" t="s">
        <v>25</v>
      </c>
      <c r="EH120">
        <v>0</v>
      </c>
      <c r="EI120" t="s">
        <v>3</v>
      </c>
      <c r="EJ120">
        <v>1</v>
      </c>
      <c r="EK120">
        <v>39</v>
      </c>
      <c r="EL120" t="s">
        <v>26</v>
      </c>
      <c r="EM120" t="s">
        <v>27</v>
      </c>
      <c r="EO120" t="s">
        <v>3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2031457897</v>
      </c>
      <c r="GG120">
        <v>2</v>
      </c>
      <c r="GH120">
        <v>1</v>
      </c>
      <c r="GI120">
        <v>5</v>
      </c>
      <c r="GJ120">
        <v>0</v>
      </c>
      <c r="GK120">
        <v>0</v>
      </c>
      <c r="GL120">
        <f t="shared" si="114"/>
        <v>0</v>
      </c>
      <c r="GM120">
        <f t="shared" si="115"/>
        <v>0</v>
      </c>
      <c r="GN120">
        <f t="shared" si="116"/>
        <v>0</v>
      </c>
      <c r="GO120">
        <f t="shared" si="117"/>
        <v>0</v>
      </c>
      <c r="GP120">
        <f t="shared" si="118"/>
        <v>0</v>
      </c>
      <c r="GR120">
        <v>0</v>
      </c>
      <c r="GS120">
        <v>3</v>
      </c>
      <c r="GT120">
        <v>0</v>
      </c>
      <c r="GU120" t="s">
        <v>3</v>
      </c>
      <c r="GV120">
        <f t="shared" si="119"/>
        <v>0</v>
      </c>
      <c r="GW120">
        <v>1</v>
      </c>
      <c r="GX120">
        <f t="shared" si="120"/>
        <v>0</v>
      </c>
      <c r="HA120">
        <v>0</v>
      </c>
      <c r="HB120">
        <v>0</v>
      </c>
      <c r="HC120">
        <f t="shared" si="121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55" x14ac:dyDescent="0.2">
      <c r="A121" s="2">
        <v>17</v>
      </c>
      <c r="B121" s="2">
        <v>1</v>
      </c>
      <c r="C121" s="2">
        <f>ROW(SmtRes!A137)</f>
        <v>137</v>
      </c>
      <c r="D121" s="2">
        <f>ROW(EtalonRes!A137)</f>
        <v>137</v>
      </c>
      <c r="E121" s="2" t="s">
        <v>140</v>
      </c>
      <c r="F121" s="2" t="s">
        <v>58</v>
      </c>
      <c r="G121" s="2" t="s">
        <v>59</v>
      </c>
      <c r="H121" s="2" t="s">
        <v>37</v>
      </c>
      <c r="I121" s="2">
        <f>ROUND(ROUND(2,5),9)</f>
        <v>2</v>
      </c>
      <c r="J121" s="2">
        <v>0</v>
      </c>
      <c r="K121" s="2">
        <f>ROUND(ROUND(2,5),9)</f>
        <v>2</v>
      </c>
      <c r="L121" s="2">
        <v>3</v>
      </c>
      <c r="M121" s="2">
        <v>0</v>
      </c>
      <c r="N121" s="2">
        <f t="shared" si="82"/>
        <v>3</v>
      </c>
      <c r="O121" s="2">
        <f t="shared" si="83"/>
        <v>849.57</v>
      </c>
      <c r="P121" s="2">
        <f t="shared" si="84"/>
        <v>46.76</v>
      </c>
      <c r="Q121" s="2">
        <f t="shared" si="85"/>
        <v>651.87</v>
      </c>
      <c r="R121" s="2">
        <f t="shared" si="86"/>
        <v>61.55</v>
      </c>
      <c r="S121" s="2">
        <f t="shared" si="87"/>
        <v>150.94</v>
      </c>
      <c r="T121" s="2">
        <f t="shared" si="88"/>
        <v>0</v>
      </c>
      <c r="U121" s="2">
        <f t="shared" si="89"/>
        <v>13.00052</v>
      </c>
      <c r="V121" s="2">
        <f t="shared" si="90"/>
        <v>0</v>
      </c>
      <c r="W121" s="2">
        <f t="shared" si="91"/>
        <v>0</v>
      </c>
      <c r="X121" s="2">
        <f t="shared" si="92"/>
        <v>218.86</v>
      </c>
      <c r="Y121" s="2">
        <f t="shared" si="93"/>
        <v>127.49</v>
      </c>
      <c r="Z121" s="2"/>
      <c r="AA121" s="2">
        <v>416764076</v>
      </c>
      <c r="AB121" s="2">
        <f t="shared" si="94"/>
        <v>392.66</v>
      </c>
      <c r="AC121" s="2">
        <f t="shared" si="95"/>
        <v>23.38</v>
      </c>
      <c r="AD121" s="2">
        <f t="shared" si="96"/>
        <v>299.85000000000002</v>
      </c>
      <c r="AE121" s="2">
        <f t="shared" si="97"/>
        <v>28.31</v>
      </c>
      <c r="AF121" s="2">
        <f t="shared" si="98"/>
        <v>69.430000000000007</v>
      </c>
      <c r="AG121" s="2">
        <f t="shared" si="99"/>
        <v>0</v>
      </c>
      <c r="AH121" s="2">
        <f t="shared" si="100"/>
        <v>5.98</v>
      </c>
      <c r="AI121" s="2">
        <f t="shared" si="101"/>
        <v>0</v>
      </c>
      <c r="AJ121" s="2">
        <f t="shared" si="102"/>
        <v>0</v>
      </c>
      <c r="AK121" s="2">
        <v>392.66</v>
      </c>
      <c r="AL121" s="2">
        <v>23.38</v>
      </c>
      <c r="AM121" s="2">
        <v>299.85000000000002</v>
      </c>
      <c r="AN121" s="2">
        <v>28.31</v>
      </c>
      <c r="AO121" s="2">
        <v>69.430000000000007</v>
      </c>
      <c r="AP121" s="2">
        <v>0</v>
      </c>
      <c r="AQ121" s="2">
        <v>5.98</v>
      </c>
      <c r="AR121" s="2">
        <v>0</v>
      </c>
      <c r="AS121" s="2">
        <v>0</v>
      </c>
      <c r="AT121" s="2">
        <v>103</v>
      </c>
      <c r="AU121" s="2">
        <v>60</v>
      </c>
      <c r="AV121" s="2">
        <v>1.087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0</v>
      </c>
      <c r="BI121" s="2">
        <v>1</v>
      </c>
      <c r="BJ121" s="2" t="s">
        <v>60</v>
      </c>
      <c r="BK121" s="2"/>
      <c r="BL121" s="2"/>
      <c r="BM121" s="2">
        <v>39</v>
      </c>
      <c r="BN121" s="2">
        <v>385723108</v>
      </c>
      <c r="BO121" s="2" t="s">
        <v>58</v>
      </c>
      <c r="BP121" s="2">
        <v>1</v>
      </c>
      <c r="BQ121" s="2">
        <v>30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103</v>
      </c>
      <c r="CA121" s="2">
        <v>60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>
        <v>4</v>
      </c>
      <c r="CI121" s="2">
        <v>0</v>
      </c>
      <c r="CJ121" s="2">
        <v>0</v>
      </c>
      <c r="CK121" s="2">
        <v>0</v>
      </c>
      <c r="CL121" s="2">
        <v>0</v>
      </c>
      <c r="CM121" s="2">
        <v>0</v>
      </c>
      <c r="CN121" s="2" t="s">
        <v>3</v>
      </c>
      <c r="CO121" s="2">
        <v>0</v>
      </c>
      <c r="CP121" s="2">
        <f t="shared" si="103"/>
        <v>849.56999999999994</v>
      </c>
      <c r="CQ121" s="2">
        <f t="shared" si="104"/>
        <v>23.38</v>
      </c>
      <c r="CR121" s="2">
        <f t="shared" si="105"/>
        <v>325.94</v>
      </c>
      <c r="CS121" s="2">
        <f t="shared" si="106"/>
        <v>30.77</v>
      </c>
      <c r="CT121" s="2">
        <f t="shared" si="107"/>
        <v>75.47</v>
      </c>
      <c r="CU121" s="2">
        <f t="shared" si="108"/>
        <v>0</v>
      </c>
      <c r="CV121" s="2">
        <f t="shared" si="109"/>
        <v>6.5002599999999999</v>
      </c>
      <c r="CW121" s="2">
        <f t="shared" si="110"/>
        <v>0</v>
      </c>
      <c r="CX121" s="2">
        <f t="shared" si="111"/>
        <v>0</v>
      </c>
      <c r="CY121" s="2">
        <f t="shared" si="112"/>
        <v>218.8647</v>
      </c>
      <c r="CZ121" s="2">
        <f t="shared" si="113"/>
        <v>127.49400000000001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1013</v>
      </c>
      <c r="DV121" s="2" t="s">
        <v>37</v>
      </c>
      <c r="DW121" s="2" t="s">
        <v>37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385723273</v>
      </c>
      <c r="EF121" s="2">
        <v>30</v>
      </c>
      <c r="EG121" s="2" t="s">
        <v>25</v>
      </c>
      <c r="EH121" s="2">
        <v>0</v>
      </c>
      <c r="EI121" s="2" t="s">
        <v>3</v>
      </c>
      <c r="EJ121" s="2">
        <v>1</v>
      </c>
      <c r="EK121" s="2">
        <v>39</v>
      </c>
      <c r="EL121" s="2" t="s">
        <v>26</v>
      </c>
      <c r="EM121" s="2" t="s">
        <v>27</v>
      </c>
      <c r="EN121" s="2"/>
      <c r="EO121" s="2" t="s">
        <v>3</v>
      </c>
      <c r="EP121" s="2"/>
      <c r="EQ121" s="2">
        <v>0</v>
      </c>
      <c r="ER121" s="2">
        <v>392.66</v>
      </c>
      <c r="ES121" s="2">
        <v>23.38</v>
      </c>
      <c r="ET121" s="2">
        <v>299.85000000000002</v>
      </c>
      <c r="EU121" s="2">
        <v>28.31</v>
      </c>
      <c r="EV121" s="2">
        <v>69.430000000000007</v>
      </c>
      <c r="EW121" s="2">
        <v>5.98</v>
      </c>
      <c r="EX121" s="2">
        <v>0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103</v>
      </c>
      <c r="FY121" s="2">
        <v>60</v>
      </c>
      <c r="FZ121" s="2"/>
      <c r="GA121" s="2" t="s">
        <v>3</v>
      </c>
      <c r="GB121" s="2"/>
      <c r="GC121" s="2"/>
      <c r="GD121" s="2">
        <v>1</v>
      </c>
      <c r="GE121" s="2"/>
      <c r="GF121" s="2">
        <v>1672668396</v>
      </c>
      <c r="GG121" s="2">
        <v>2</v>
      </c>
      <c r="GH121" s="2">
        <v>1</v>
      </c>
      <c r="GI121" s="2">
        <v>2</v>
      </c>
      <c r="GJ121" s="2">
        <v>0</v>
      </c>
      <c r="GK121" s="2">
        <v>0</v>
      </c>
      <c r="GL121" s="2">
        <f t="shared" si="114"/>
        <v>0</v>
      </c>
      <c r="GM121" s="2">
        <f t="shared" si="115"/>
        <v>1195.92</v>
      </c>
      <c r="GN121" s="2">
        <f t="shared" si="116"/>
        <v>1195.92</v>
      </c>
      <c r="GO121" s="2">
        <f t="shared" si="117"/>
        <v>0</v>
      </c>
      <c r="GP121" s="2">
        <f t="shared" si="118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119"/>
        <v>0</v>
      </c>
      <c r="GW121" s="2">
        <v>1</v>
      </c>
      <c r="GX121" s="2">
        <f t="shared" si="120"/>
        <v>0</v>
      </c>
      <c r="GY121" s="2"/>
      <c r="GZ121" s="2"/>
      <c r="HA121" s="2">
        <v>0</v>
      </c>
      <c r="HB121" s="2">
        <v>0</v>
      </c>
      <c r="HC121" s="2">
        <f t="shared" si="121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17</v>
      </c>
      <c r="B122">
        <v>1</v>
      </c>
      <c r="C122">
        <f>ROW(SmtRes!A154)</f>
        <v>154</v>
      </c>
      <c r="D122">
        <f>ROW(EtalonRes!A154)</f>
        <v>154</v>
      </c>
      <c r="E122" t="s">
        <v>140</v>
      </c>
      <c r="F122" t="s">
        <v>58</v>
      </c>
      <c r="G122" t="s">
        <v>59</v>
      </c>
      <c r="H122" t="s">
        <v>37</v>
      </c>
      <c r="I122">
        <f>ROUND(ROUND(2,5),9)</f>
        <v>2</v>
      </c>
      <c r="J122">
        <v>0</v>
      </c>
      <c r="K122">
        <f>ROUND(ROUND(2,5),9)</f>
        <v>2</v>
      </c>
      <c r="L122">
        <v>3</v>
      </c>
      <c r="M122">
        <v>0</v>
      </c>
      <c r="N122">
        <f t="shared" si="82"/>
        <v>3</v>
      </c>
      <c r="O122">
        <f t="shared" si="83"/>
        <v>18376.78</v>
      </c>
      <c r="P122">
        <f t="shared" si="84"/>
        <v>300.2</v>
      </c>
      <c r="Q122">
        <f t="shared" si="85"/>
        <v>9673.75</v>
      </c>
      <c r="R122">
        <f t="shared" si="86"/>
        <v>3426.49</v>
      </c>
      <c r="S122">
        <f t="shared" si="87"/>
        <v>8402.83</v>
      </c>
      <c r="T122">
        <f t="shared" si="88"/>
        <v>0</v>
      </c>
      <c r="U122">
        <f t="shared" si="89"/>
        <v>13.00052</v>
      </c>
      <c r="V122">
        <f t="shared" si="90"/>
        <v>0</v>
      </c>
      <c r="W122">
        <f t="shared" si="91"/>
        <v>0</v>
      </c>
      <c r="X122">
        <f t="shared" si="92"/>
        <v>12184.2</v>
      </c>
      <c r="Y122">
        <f t="shared" si="93"/>
        <v>7097.59</v>
      </c>
      <c r="AA122">
        <v>416764019</v>
      </c>
      <c r="AB122">
        <f t="shared" si="94"/>
        <v>392.66</v>
      </c>
      <c r="AC122">
        <f t="shared" si="95"/>
        <v>23.38</v>
      </c>
      <c r="AD122">
        <f t="shared" si="96"/>
        <v>299.85000000000002</v>
      </c>
      <c r="AE122">
        <f t="shared" si="97"/>
        <v>28.31</v>
      </c>
      <c r="AF122">
        <f t="shared" si="98"/>
        <v>69.430000000000007</v>
      </c>
      <c r="AG122">
        <f t="shared" si="99"/>
        <v>0</v>
      </c>
      <c r="AH122">
        <f t="shared" si="100"/>
        <v>5.98</v>
      </c>
      <c r="AI122">
        <f t="shared" si="101"/>
        <v>0</v>
      </c>
      <c r="AJ122">
        <f t="shared" si="102"/>
        <v>0</v>
      </c>
      <c r="AK122">
        <v>392.66</v>
      </c>
      <c r="AL122">
        <v>23.38</v>
      </c>
      <c r="AM122">
        <v>299.85000000000002</v>
      </c>
      <c r="AN122">
        <v>28.31</v>
      </c>
      <c r="AO122">
        <v>69.430000000000007</v>
      </c>
      <c r="AP122">
        <v>0</v>
      </c>
      <c r="AQ122">
        <v>5.98</v>
      </c>
      <c r="AR122">
        <v>0</v>
      </c>
      <c r="AS122">
        <v>0</v>
      </c>
      <c r="AT122">
        <v>103</v>
      </c>
      <c r="AU122">
        <v>60</v>
      </c>
      <c r="AV122">
        <v>1.087</v>
      </c>
      <c r="AW122">
        <v>1</v>
      </c>
      <c r="AZ122">
        <v>1</v>
      </c>
      <c r="BA122">
        <v>55.67</v>
      </c>
      <c r="BB122">
        <v>14.84</v>
      </c>
      <c r="BC122">
        <v>6.42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60</v>
      </c>
      <c r="BM122">
        <v>39</v>
      </c>
      <c r="BN122">
        <v>385723108</v>
      </c>
      <c r="BO122" t="s">
        <v>58</v>
      </c>
      <c r="BP122">
        <v>1</v>
      </c>
      <c r="BQ122">
        <v>30</v>
      </c>
      <c r="BR122">
        <v>0</v>
      </c>
      <c r="BS122">
        <v>55.67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30</v>
      </c>
      <c r="CF122">
        <v>0</v>
      </c>
      <c r="CG122">
        <v>0</v>
      </c>
      <c r="CH122">
        <v>4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3</v>
      </c>
      <c r="CO122">
        <v>0</v>
      </c>
      <c r="CP122">
        <f t="shared" si="103"/>
        <v>18376.78</v>
      </c>
      <c r="CQ122">
        <f t="shared" si="104"/>
        <v>150.1</v>
      </c>
      <c r="CR122">
        <f t="shared" si="105"/>
        <v>4836.95</v>
      </c>
      <c r="CS122">
        <f t="shared" si="106"/>
        <v>1712.97</v>
      </c>
      <c r="CT122">
        <f t="shared" si="107"/>
        <v>4201.41</v>
      </c>
      <c r="CU122">
        <f t="shared" si="108"/>
        <v>0</v>
      </c>
      <c r="CV122">
        <f t="shared" si="109"/>
        <v>6.5002599999999999</v>
      </c>
      <c r="CW122">
        <f t="shared" si="110"/>
        <v>0</v>
      </c>
      <c r="CX122">
        <f t="shared" si="111"/>
        <v>0</v>
      </c>
      <c r="CY122">
        <f t="shared" si="112"/>
        <v>12184.1996</v>
      </c>
      <c r="CZ122">
        <f t="shared" si="113"/>
        <v>7097.5919999999996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37</v>
      </c>
      <c r="DW122" t="s">
        <v>37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385723273</v>
      </c>
      <c r="EF122">
        <v>30</v>
      </c>
      <c r="EG122" t="s">
        <v>25</v>
      </c>
      <c r="EH122">
        <v>0</v>
      </c>
      <c r="EI122" t="s">
        <v>3</v>
      </c>
      <c r="EJ122">
        <v>1</v>
      </c>
      <c r="EK122">
        <v>39</v>
      </c>
      <c r="EL122" t="s">
        <v>26</v>
      </c>
      <c r="EM122" t="s">
        <v>27</v>
      </c>
      <c r="EO122" t="s">
        <v>3</v>
      </c>
      <c r="EQ122">
        <v>0</v>
      </c>
      <c r="ER122">
        <v>392.66</v>
      </c>
      <c r="ES122">
        <v>23.38</v>
      </c>
      <c r="ET122">
        <v>299.85000000000002</v>
      </c>
      <c r="EU122">
        <v>28.31</v>
      </c>
      <c r="EV122">
        <v>69.430000000000007</v>
      </c>
      <c r="EW122">
        <v>5.98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1672668396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114"/>
        <v>0</v>
      </c>
      <c r="GM122">
        <f t="shared" si="115"/>
        <v>37658.57</v>
      </c>
      <c r="GN122">
        <f t="shared" si="116"/>
        <v>37658.57</v>
      </c>
      <c r="GO122">
        <f t="shared" si="117"/>
        <v>0</v>
      </c>
      <c r="GP122">
        <f t="shared" si="118"/>
        <v>0</v>
      </c>
      <c r="GR122">
        <v>0</v>
      </c>
      <c r="GS122">
        <v>3</v>
      </c>
      <c r="GT122">
        <v>0</v>
      </c>
      <c r="GU122" t="s">
        <v>3</v>
      </c>
      <c r="GV122">
        <f t="shared" si="119"/>
        <v>0</v>
      </c>
      <c r="GW122">
        <v>1</v>
      </c>
      <c r="GX122">
        <f t="shared" si="120"/>
        <v>0</v>
      </c>
      <c r="HA122">
        <v>0</v>
      </c>
      <c r="HB122">
        <v>0</v>
      </c>
      <c r="HC122">
        <f t="shared" si="121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55" x14ac:dyDescent="0.2">
      <c r="A123" s="2">
        <v>18</v>
      </c>
      <c r="B123" s="2">
        <v>1</v>
      </c>
      <c r="C123" s="2">
        <v>124</v>
      </c>
      <c r="D123" s="2"/>
      <c r="E123" s="2" t="s">
        <v>141</v>
      </c>
      <c r="F123" s="2" t="s">
        <v>42</v>
      </c>
      <c r="G123" s="2" t="s">
        <v>43</v>
      </c>
      <c r="H123" s="2" t="s">
        <v>44</v>
      </c>
      <c r="I123" s="2">
        <f>I121*J123</f>
        <v>0</v>
      </c>
      <c r="J123" s="2">
        <v>0</v>
      </c>
      <c r="K123" s="2">
        <v>0</v>
      </c>
      <c r="L123" s="2">
        <v>0</v>
      </c>
      <c r="M123" s="2">
        <v>0</v>
      </c>
      <c r="N123" s="2">
        <f t="shared" si="82"/>
        <v>0</v>
      </c>
      <c r="O123" s="2">
        <f t="shared" si="83"/>
        <v>0</v>
      </c>
      <c r="P123" s="2">
        <f t="shared" si="84"/>
        <v>0</v>
      </c>
      <c r="Q123" s="2">
        <f t="shared" si="85"/>
        <v>0</v>
      </c>
      <c r="R123" s="2">
        <f t="shared" si="86"/>
        <v>0</v>
      </c>
      <c r="S123" s="2">
        <f t="shared" si="87"/>
        <v>0</v>
      </c>
      <c r="T123" s="2">
        <f t="shared" si="88"/>
        <v>0</v>
      </c>
      <c r="U123" s="2">
        <f t="shared" si="89"/>
        <v>0</v>
      </c>
      <c r="V123" s="2">
        <f t="shared" si="90"/>
        <v>0</v>
      </c>
      <c r="W123" s="2">
        <f t="shared" si="91"/>
        <v>0</v>
      </c>
      <c r="X123" s="2">
        <f t="shared" si="92"/>
        <v>0</v>
      </c>
      <c r="Y123" s="2">
        <f t="shared" si="93"/>
        <v>0</v>
      </c>
      <c r="Z123" s="2"/>
      <c r="AA123" s="2">
        <v>416764076</v>
      </c>
      <c r="AB123" s="2">
        <f t="shared" si="94"/>
        <v>0</v>
      </c>
      <c r="AC123" s="2">
        <f t="shared" si="95"/>
        <v>0</v>
      </c>
      <c r="AD123" s="2">
        <f t="shared" si="96"/>
        <v>0</v>
      </c>
      <c r="AE123" s="2">
        <f t="shared" si="97"/>
        <v>0</v>
      </c>
      <c r="AF123" s="2">
        <f t="shared" si="98"/>
        <v>0</v>
      </c>
      <c r="AG123" s="2">
        <f t="shared" si="99"/>
        <v>0</v>
      </c>
      <c r="AH123" s="2">
        <f t="shared" si="100"/>
        <v>0</v>
      </c>
      <c r="AI123" s="2">
        <f t="shared" si="101"/>
        <v>0</v>
      </c>
      <c r="AJ123" s="2">
        <f t="shared" si="102"/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103</v>
      </c>
      <c r="AU123" s="2">
        <v>60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1</v>
      </c>
      <c r="BJ123" s="2" t="s">
        <v>3</v>
      </c>
      <c r="BK123" s="2"/>
      <c r="BL123" s="2"/>
      <c r="BM123" s="2">
        <v>39</v>
      </c>
      <c r="BN123" s="2">
        <v>385723108</v>
      </c>
      <c r="BO123" s="2" t="s">
        <v>3</v>
      </c>
      <c r="BP123" s="2">
        <v>0</v>
      </c>
      <c r="BQ123" s="2">
        <v>30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103</v>
      </c>
      <c r="CA123" s="2">
        <v>60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>
        <v>4</v>
      </c>
      <c r="CI123" s="2">
        <v>1</v>
      </c>
      <c r="CJ123" s="2">
        <v>0</v>
      </c>
      <c r="CK123" s="2">
        <v>0</v>
      </c>
      <c r="CL123" s="2">
        <v>0</v>
      </c>
      <c r="CM123" s="2">
        <v>0</v>
      </c>
      <c r="CN123" s="2" t="s">
        <v>3</v>
      </c>
      <c r="CO123" s="2">
        <v>0</v>
      </c>
      <c r="CP123" s="2">
        <f t="shared" si="103"/>
        <v>0</v>
      </c>
      <c r="CQ123" s="2">
        <f t="shared" si="104"/>
        <v>0</v>
      </c>
      <c r="CR123" s="2">
        <f t="shared" si="105"/>
        <v>0</v>
      </c>
      <c r="CS123" s="2">
        <f t="shared" si="106"/>
        <v>0</v>
      </c>
      <c r="CT123" s="2">
        <f t="shared" si="107"/>
        <v>0</v>
      </c>
      <c r="CU123" s="2">
        <f t="shared" si="108"/>
        <v>0</v>
      </c>
      <c r="CV123" s="2">
        <f t="shared" si="109"/>
        <v>0</v>
      </c>
      <c r="CW123" s="2">
        <f t="shared" si="110"/>
        <v>0</v>
      </c>
      <c r="CX123" s="2">
        <f t="shared" si="111"/>
        <v>0</v>
      </c>
      <c r="CY123" s="2">
        <f t="shared" si="112"/>
        <v>0</v>
      </c>
      <c r="CZ123" s="2">
        <f t="shared" si="113"/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1009</v>
      </c>
      <c r="DV123" s="2" t="s">
        <v>44</v>
      </c>
      <c r="DW123" s="2" t="s">
        <v>44</v>
      </c>
      <c r="DX123" s="2">
        <v>1000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385723273</v>
      </c>
      <c r="EF123" s="2">
        <v>30</v>
      </c>
      <c r="EG123" s="2" t="s">
        <v>25</v>
      </c>
      <c r="EH123" s="2">
        <v>0</v>
      </c>
      <c r="EI123" s="2" t="s">
        <v>3</v>
      </c>
      <c r="EJ123" s="2">
        <v>1</v>
      </c>
      <c r="EK123" s="2">
        <v>39</v>
      </c>
      <c r="EL123" s="2" t="s">
        <v>26</v>
      </c>
      <c r="EM123" s="2" t="s">
        <v>27</v>
      </c>
      <c r="EN123" s="2"/>
      <c r="EO123" s="2" t="s">
        <v>3</v>
      </c>
      <c r="EP123" s="2"/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103</v>
      </c>
      <c r="FY123" s="2">
        <v>60</v>
      </c>
      <c r="FZ123" s="2"/>
      <c r="GA123" s="2" t="s">
        <v>3</v>
      </c>
      <c r="GB123" s="2"/>
      <c r="GC123" s="2"/>
      <c r="GD123" s="2">
        <v>1</v>
      </c>
      <c r="GE123" s="2"/>
      <c r="GF123" s="2">
        <v>-1358934607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114"/>
        <v>0</v>
      </c>
      <c r="GM123" s="2">
        <f t="shared" si="115"/>
        <v>0</v>
      </c>
      <c r="GN123" s="2">
        <f t="shared" si="116"/>
        <v>0</v>
      </c>
      <c r="GO123" s="2">
        <f t="shared" si="117"/>
        <v>0</v>
      </c>
      <c r="GP123" s="2">
        <f t="shared" si="118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19"/>
        <v>0</v>
      </c>
      <c r="GW123" s="2">
        <v>1</v>
      </c>
      <c r="GX123" s="2">
        <f t="shared" si="120"/>
        <v>0</v>
      </c>
      <c r="GY123" s="2"/>
      <c r="GZ123" s="2"/>
      <c r="HA123" s="2">
        <v>0</v>
      </c>
      <c r="HB123" s="2">
        <v>0</v>
      </c>
      <c r="HC123" s="2">
        <f t="shared" si="121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18</v>
      </c>
      <c r="B124">
        <v>1</v>
      </c>
      <c r="C124">
        <v>141</v>
      </c>
      <c r="E124" t="s">
        <v>141</v>
      </c>
      <c r="F124" t="s">
        <v>42</v>
      </c>
      <c r="G124" t="s">
        <v>43</v>
      </c>
      <c r="H124" t="s">
        <v>44</v>
      </c>
      <c r="I124">
        <f>I122*J124</f>
        <v>0</v>
      </c>
      <c r="J124">
        <v>0</v>
      </c>
      <c r="K124">
        <v>0</v>
      </c>
      <c r="L124">
        <v>0</v>
      </c>
      <c r="M124">
        <v>0</v>
      </c>
      <c r="N124">
        <f t="shared" si="82"/>
        <v>0</v>
      </c>
      <c r="O124">
        <f t="shared" si="83"/>
        <v>0</v>
      </c>
      <c r="P124">
        <f t="shared" si="84"/>
        <v>0</v>
      </c>
      <c r="Q124">
        <f t="shared" si="85"/>
        <v>0</v>
      </c>
      <c r="R124">
        <f t="shared" si="86"/>
        <v>0</v>
      </c>
      <c r="S124">
        <f t="shared" si="87"/>
        <v>0</v>
      </c>
      <c r="T124">
        <f t="shared" si="88"/>
        <v>0</v>
      </c>
      <c r="U124">
        <f t="shared" si="89"/>
        <v>0</v>
      </c>
      <c r="V124">
        <f t="shared" si="90"/>
        <v>0</v>
      </c>
      <c r="W124">
        <f t="shared" si="91"/>
        <v>0</v>
      </c>
      <c r="X124">
        <f t="shared" si="92"/>
        <v>0</v>
      </c>
      <c r="Y124">
        <f t="shared" si="93"/>
        <v>0</v>
      </c>
      <c r="AA124">
        <v>416764019</v>
      </c>
      <c r="AB124">
        <f t="shared" si="94"/>
        <v>0</v>
      </c>
      <c r="AC124">
        <f t="shared" si="95"/>
        <v>0</v>
      </c>
      <c r="AD124">
        <f t="shared" si="96"/>
        <v>0</v>
      </c>
      <c r="AE124">
        <f t="shared" si="97"/>
        <v>0</v>
      </c>
      <c r="AF124">
        <f t="shared" si="98"/>
        <v>0</v>
      </c>
      <c r="AG124">
        <f t="shared" si="99"/>
        <v>0</v>
      </c>
      <c r="AH124">
        <f t="shared" si="100"/>
        <v>0</v>
      </c>
      <c r="AI124">
        <f t="shared" si="101"/>
        <v>0</v>
      </c>
      <c r="AJ124">
        <f t="shared" si="102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9.86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39</v>
      </c>
      <c r="BN124">
        <v>385723108</v>
      </c>
      <c r="BO124" t="s">
        <v>3</v>
      </c>
      <c r="BP124">
        <v>0</v>
      </c>
      <c r="BQ124">
        <v>30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30</v>
      </c>
      <c r="CF124">
        <v>0</v>
      </c>
      <c r="CG124">
        <v>0</v>
      </c>
      <c r="CH124">
        <v>4</v>
      </c>
      <c r="CI124">
        <v>1</v>
      </c>
      <c r="CJ124">
        <v>0</v>
      </c>
      <c r="CK124">
        <v>0</v>
      </c>
      <c r="CL124">
        <v>0</v>
      </c>
      <c r="CM124">
        <v>0</v>
      </c>
      <c r="CN124" t="s">
        <v>3</v>
      </c>
      <c r="CO124">
        <v>0</v>
      </c>
      <c r="CP124">
        <f t="shared" si="103"/>
        <v>0</v>
      </c>
      <c r="CQ124">
        <f t="shared" si="104"/>
        <v>0</v>
      </c>
      <c r="CR124">
        <f t="shared" si="105"/>
        <v>0</v>
      </c>
      <c r="CS124">
        <f t="shared" si="106"/>
        <v>0</v>
      </c>
      <c r="CT124">
        <f t="shared" si="107"/>
        <v>0</v>
      </c>
      <c r="CU124">
        <f t="shared" si="108"/>
        <v>0</v>
      </c>
      <c r="CV124">
        <f t="shared" si="109"/>
        <v>0</v>
      </c>
      <c r="CW124">
        <f t="shared" si="110"/>
        <v>0</v>
      </c>
      <c r="CX124">
        <f t="shared" si="111"/>
        <v>0</v>
      </c>
      <c r="CY124">
        <f t="shared" si="112"/>
        <v>0</v>
      </c>
      <c r="CZ124">
        <f t="shared" si="113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1009</v>
      </c>
      <c r="DV124" t="s">
        <v>44</v>
      </c>
      <c r="DW124" t="s">
        <v>44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385723273</v>
      </c>
      <c r="EF124">
        <v>30</v>
      </c>
      <c r="EG124" t="s">
        <v>25</v>
      </c>
      <c r="EH124">
        <v>0</v>
      </c>
      <c r="EI124" t="s">
        <v>3</v>
      </c>
      <c r="EJ124">
        <v>1</v>
      </c>
      <c r="EK124">
        <v>39</v>
      </c>
      <c r="EL124" t="s">
        <v>26</v>
      </c>
      <c r="EM124" t="s">
        <v>27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-1358934607</v>
      </c>
      <c r="GG124">
        <v>2</v>
      </c>
      <c r="GH124">
        <v>1</v>
      </c>
      <c r="GI124">
        <v>5</v>
      </c>
      <c r="GJ124">
        <v>0</v>
      </c>
      <c r="GK124">
        <v>0</v>
      </c>
      <c r="GL124">
        <f t="shared" si="114"/>
        <v>0</v>
      </c>
      <c r="GM124">
        <f t="shared" si="115"/>
        <v>0</v>
      </c>
      <c r="GN124">
        <f t="shared" si="116"/>
        <v>0</v>
      </c>
      <c r="GO124">
        <f t="shared" si="117"/>
        <v>0</v>
      </c>
      <c r="GP124">
        <f t="shared" si="118"/>
        <v>0</v>
      </c>
      <c r="GR124">
        <v>0</v>
      </c>
      <c r="GS124">
        <v>3</v>
      </c>
      <c r="GT124">
        <v>0</v>
      </c>
      <c r="GU124" t="s">
        <v>3</v>
      </c>
      <c r="GV124">
        <f t="shared" si="119"/>
        <v>0</v>
      </c>
      <c r="GW124">
        <v>1</v>
      </c>
      <c r="GX124">
        <f t="shared" si="120"/>
        <v>0</v>
      </c>
      <c r="HA124">
        <v>0</v>
      </c>
      <c r="HB124">
        <v>0</v>
      </c>
      <c r="HC124">
        <f t="shared" si="121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55" x14ac:dyDescent="0.2">
      <c r="A125" s="2">
        <v>18</v>
      </c>
      <c r="B125" s="2">
        <v>1</v>
      </c>
      <c r="C125" s="2">
        <v>131</v>
      </c>
      <c r="D125" s="2"/>
      <c r="E125" s="2" t="s">
        <v>142</v>
      </c>
      <c r="F125" s="2" t="s">
        <v>45</v>
      </c>
      <c r="G125" s="2" t="s">
        <v>46</v>
      </c>
      <c r="H125" s="2" t="s">
        <v>44</v>
      </c>
      <c r="I125" s="2">
        <f>I121*J125</f>
        <v>0</v>
      </c>
      <c r="J125" s="2">
        <v>0</v>
      </c>
      <c r="K125" s="2">
        <v>0</v>
      </c>
      <c r="L125" s="2">
        <v>0</v>
      </c>
      <c r="M125" s="2">
        <v>0</v>
      </c>
      <c r="N125" s="2">
        <f t="shared" si="82"/>
        <v>0</v>
      </c>
      <c r="O125" s="2">
        <f t="shared" si="83"/>
        <v>0</v>
      </c>
      <c r="P125" s="2">
        <f t="shared" si="84"/>
        <v>0</v>
      </c>
      <c r="Q125" s="2">
        <f t="shared" si="85"/>
        <v>0</v>
      </c>
      <c r="R125" s="2">
        <f t="shared" si="86"/>
        <v>0</v>
      </c>
      <c r="S125" s="2">
        <f t="shared" si="87"/>
        <v>0</v>
      </c>
      <c r="T125" s="2">
        <f t="shared" si="88"/>
        <v>0</v>
      </c>
      <c r="U125" s="2">
        <f t="shared" si="89"/>
        <v>0</v>
      </c>
      <c r="V125" s="2">
        <f t="shared" si="90"/>
        <v>0</v>
      </c>
      <c r="W125" s="2">
        <f t="shared" si="91"/>
        <v>0</v>
      </c>
      <c r="X125" s="2">
        <f t="shared" si="92"/>
        <v>0</v>
      </c>
      <c r="Y125" s="2">
        <f t="shared" si="93"/>
        <v>0</v>
      </c>
      <c r="Z125" s="2"/>
      <c r="AA125" s="2">
        <v>416764076</v>
      </c>
      <c r="AB125" s="2">
        <f t="shared" si="94"/>
        <v>0</v>
      </c>
      <c r="AC125" s="2">
        <f t="shared" si="95"/>
        <v>0</v>
      </c>
      <c r="AD125" s="2">
        <f t="shared" si="96"/>
        <v>0</v>
      </c>
      <c r="AE125" s="2">
        <f t="shared" si="97"/>
        <v>0</v>
      </c>
      <c r="AF125" s="2">
        <f t="shared" si="98"/>
        <v>0</v>
      </c>
      <c r="AG125" s="2">
        <f t="shared" si="99"/>
        <v>0</v>
      </c>
      <c r="AH125" s="2">
        <f t="shared" si="100"/>
        <v>0</v>
      </c>
      <c r="AI125" s="2">
        <f t="shared" si="101"/>
        <v>0</v>
      </c>
      <c r="AJ125" s="2">
        <f t="shared" si="102"/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103</v>
      </c>
      <c r="AU125" s="2">
        <v>60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3</v>
      </c>
      <c r="BI125" s="2">
        <v>1</v>
      </c>
      <c r="BJ125" s="2" t="s">
        <v>3</v>
      </c>
      <c r="BK125" s="2"/>
      <c r="BL125" s="2"/>
      <c r="BM125" s="2">
        <v>39</v>
      </c>
      <c r="BN125" s="2">
        <v>385723108</v>
      </c>
      <c r="BO125" s="2" t="s">
        <v>3</v>
      </c>
      <c r="BP125" s="2">
        <v>0</v>
      </c>
      <c r="BQ125" s="2">
        <v>30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103</v>
      </c>
      <c r="CA125" s="2">
        <v>60</v>
      </c>
      <c r="CB125" s="2" t="s">
        <v>3</v>
      </c>
      <c r="CC125" s="2"/>
      <c r="CD125" s="2"/>
      <c r="CE125" s="2">
        <v>30</v>
      </c>
      <c r="CF125" s="2">
        <v>0</v>
      </c>
      <c r="CG125" s="2">
        <v>0</v>
      </c>
      <c r="CH125" s="2">
        <v>4</v>
      </c>
      <c r="CI125" s="2">
        <v>2</v>
      </c>
      <c r="CJ125" s="2">
        <v>0</v>
      </c>
      <c r="CK125" s="2">
        <v>0</v>
      </c>
      <c r="CL125" s="2">
        <v>0</v>
      </c>
      <c r="CM125" s="2">
        <v>0</v>
      </c>
      <c r="CN125" s="2" t="s">
        <v>3</v>
      </c>
      <c r="CO125" s="2">
        <v>0</v>
      </c>
      <c r="CP125" s="2">
        <f t="shared" si="103"/>
        <v>0</v>
      </c>
      <c r="CQ125" s="2">
        <f t="shared" si="104"/>
        <v>0</v>
      </c>
      <c r="CR125" s="2">
        <f t="shared" si="105"/>
        <v>0</v>
      </c>
      <c r="CS125" s="2">
        <f t="shared" si="106"/>
        <v>0</v>
      </c>
      <c r="CT125" s="2">
        <f t="shared" si="107"/>
        <v>0</v>
      </c>
      <c r="CU125" s="2">
        <f t="shared" si="108"/>
        <v>0</v>
      </c>
      <c r="CV125" s="2">
        <f t="shared" si="109"/>
        <v>0</v>
      </c>
      <c r="CW125" s="2">
        <f t="shared" si="110"/>
        <v>0</v>
      </c>
      <c r="CX125" s="2">
        <f t="shared" si="111"/>
        <v>0</v>
      </c>
      <c r="CY125" s="2">
        <f t="shared" si="112"/>
        <v>0</v>
      </c>
      <c r="CZ125" s="2">
        <f t="shared" si="113"/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1009</v>
      </c>
      <c r="DV125" s="2" t="s">
        <v>44</v>
      </c>
      <c r="DW125" s="2" t="s">
        <v>44</v>
      </c>
      <c r="DX125" s="2">
        <v>1000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385723273</v>
      </c>
      <c r="EF125" s="2">
        <v>30</v>
      </c>
      <c r="EG125" s="2" t="s">
        <v>25</v>
      </c>
      <c r="EH125" s="2">
        <v>0</v>
      </c>
      <c r="EI125" s="2" t="s">
        <v>3</v>
      </c>
      <c r="EJ125" s="2">
        <v>1</v>
      </c>
      <c r="EK125" s="2">
        <v>39</v>
      </c>
      <c r="EL125" s="2" t="s">
        <v>26</v>
      </c>
      <c r="EM125" s="2" t="s">
        <v>27</v>
      </c>
      <c r="EN125" s="2"/>
      <c r="EO125" s="2" t="s">
        <v>3</v>
      </c>
      <c r="EP125" s="2"/>
      <c r="EQ125" s="2">
        <v>0</v>
      </c>
      <c r="ER125" s="2">
        <v>0</v>
      </c>
      <c r="ES125" s="2">
        <v>0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103</v>
      </c>
      <c r="FY125" s="2">
        <v>60</v>
      </c>
      <c r="FZ125" s="2"/>
      <c r="GA125" s="2" t="s">
        <v>3</v>
      </c>
      <c r="GB125" s="2"/>
      <c r="GC125" s="2"/>
      <c r="GD125" s="2">
        <v>1</v>
      </c>
      <c r="GE125" s="2"/>
      <c r="GF125" s="2">
        <v>-647853212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114"/>
        <v>0</v>
      </c>
      <c r="GM125" s="2">
        <f t="shared" si="115"/>
        <v>0</v>
      </c>
      <c r="GN125" s="2">
        <f t="shared" si="116"/>
        <v>0</v>
      </c>
      <c r="GO125" s="2">
        <f t="shared" si="117"/>
        <v>0</v>
      </c>
      <c r="GP125" s="2">
        <f t="shared" si="118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119"/>
        <v>0</v>
      </c>
      <c r="GW125" s="2">
        <v>1</v>
      </c>
      <c r="GX125" s="2">
        <f t="shared" si="120"/>
        <v>0</v>
      </c>
      <c r="GY125" s="2"/>
      <c r="GZ125" s="2"/>
      <c r="HA125" s="2">
        <v>0</v>
      </c>
      <c r="HB125" s="2">
        <v>0</v>
      </c>
      <c r="HC125" s="2">
        <f t="shared" si="121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18</v>
      </c>
      <c r="B126">
        <v>1</v>
      </c>
      <c r="C126">
        <v>148</v>
      </c>
      <c r="E126" t="s">
        <v>142</v>
      </c>
      <c r="F126" t="s">
        <v>45</v>
      </c>
      <c r="G126" t="s">
        <v>46</v>
      </c>
      <c r="H126" t="s">
        <v>44</v>
      </c>
      <c r="I126">
        <f>I122*J126</f>
        <v>0</v>
      </c>
      <c r="J126">
        <v>0</v>
      </c>
      <c r="K126">
        <v>0</v>
      </c>
      <c r="L126">
        <v>0</v>
      </c>
      <c r="M126">
        <v>0</v>
      </c>
      <c r="N126">
        <f t="shared" si="82"/>
        <v>0</v>
      </c>
      <c r="O126">
        <f t="shared" si="83"/>
        <v>0</v>
      </c>
      <c r="P126">
        <f t="shared" si="84"/>
        <v>0</v>
      </c>
      <c r="Q126">
        <f t="shared" si="85"/>
        <v>0</v>
      </c>
      <c r="R126">
        <f t="shared" si="86"/>
        <v>0</v>
      </c>
      <c r="S126">
        <f t="shared" si="87"/>
        <v>0</v>
      </c>
      <c r="T126">
        <f t="shared" si="88"/>
        <v>0</v>
      </c>
      <c r="U126">
        <f t="shared" si="89"/>
        <v>0</v>
      </c>
      <c r="V126">
        <f t="shared" si="90"/>
        <v>0</v>
      </c>
      <c r="W126">
        <f t="shared" si="91"/>
        <v>0</v>
      </c>
      <c r="X126">
        <f t="shared" si="92"/>
        <v>0</v>
      </c>
      <c r="Y126">
        <f t="shared" si="93"/>
        <v>0</v>
      </c>
      <c r="AA126">
        <v>416764019</v>
      </c>
      <c r="AB126">
        <f t="shared" si="94"/>
        <v>0</v>
      </c>
      <c r="AC126">
        <f t="shared" si="95"/>
        <v>0</v>
      </c>
      <c r="AD126">
        <f t="shared" si="96"/>
        <v>0</v>
      </c>
      <c r="AE126">
        <f t="shared" si="97"/>
        <v>0</v>
      </c>
      <c r="AF126">
        <f t="shared" si="98"/>
        <v>0</v>
      </c>
      <c r="AG126">
        <f t="shared" si="99"/>
        <v>0</v>
      </c>
      <c r="AH126">
        <f t="shared" si="100"/>
        <v>0</v>
      </c>
      <c r="AI126">
        <f t="shared" si="101"/>
        <v>0</v>
      </c>
      <c r="AJ126">
        <f t="shared" si="102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9.86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39</v>
      </c>
      <c r="BN126">
        <v>385723108</v>
      </c>
      <c r="BO126" t="s">
        <v>3</v>
      </c>
      <c r="BP126">
        <v>0</v>
      </c>
      <c r="BQ126">
        <v>30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30</v>
      </c>
      <c r="CF126">
        <v>0</v>
      </c>
      <c r="CG126">
        <v>0</v>
      </c>
      <c r="CH126">
        <v>4</v>
      </c>
      <c r="CI126">
        <v>2</v>
      </c>
      <c r="CJ126">
        <v>0</v>
      </c>
      <c r="CK126">
        <v>0</v>
      </c>
      <c r="CL126">
        <v>0</v>
      </c>
      <c r="CM126">
        <v>0</v>
      </c>
      <c r="CN126" t="s">
        <v>3</v>
      </c>
      <c r="CO126">
        <v>0</v>
      </c>
      <c r="CP126">
        <f t="shared" si="103"/>
        <v>0</v>
      </c>
      <c r="CQ126">
        <f t="shared" si="104"/>
        <v>0</v>
      </c>
      <c r="CR126">
        <f t="shared" si="105"/>
        <v>0</v>
      </c>
      <c r="CS126">
        <f t="shared" si="106"/>
        <v>0</v>
      </c>
      <c r="CT126">
        <f t="shared" si="107"/>
        <v>0</v>
      </c>
      <c r="CU126">
        <f t="shared" si="108"/>
        <v>0</v>
      </c>
      <c r="CV126">
        <f t="shared" si="109"/>
        <v>0</v>
      </c>
      <c r="CW126">
        <f t="shared" si="110"/>
        <v>0</v>
      </c>
      <c r="CX126">
        <f t="shared" si="111"/>
        <v>0</v>
      </c>
      <c r="CY126">
        <f t="shared" si="112"/>
        <v>0</v>
      </c>
      <c r="CZ126">
        <f t="shared" si="113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44</v>
      </c>
      <c r="DW126" t="s">
        <v>44</v>
      </c>
      <c r="DX126">
        <v>1000</v>
      </c>
      <c r="DZ126" t="s">
        <v>3</v>
      </c>
      <c r="EA126" t="s">
        <v>3</v>
      </c>
      <c r="EB126" t="s">
        <v>3</v>
      </c>
      <c r="EC126" t="s">
        <v>3</v>
      </c>
      <c r="EE126">
        <v>385723273</v>
      </c>
      <c r="EF126">
        <v>30</v>
      </c>
      <c r="EG126" t="s">
        <v>25</v>
      </c>
      <c r="EH126">
        <v>0</v>
      </c>
      <c r="EI126" t="s">
        <v>3</v>
      </c>
      <c r="EJ126">
        <v>1</v>
      </c>
      <c r="EK126">
        <v>39</v>
      </c>
      <c r="EL126" t="s">
        <v>26</v>
      </c>
      <c r="EM126" t="s">
        <v>27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-647853212</v>
      </c>
      <c r="GG126">
        <v>2</v>
      </c>
      <c r="GH126">
        <v>1</v>
      </c>
      <c r="GI126">
        <v>5</v>
      </c>
      <c r="GJ126">
        <v>0</v>
      </c>
      <c r="GK126">
        <v>0</v>
      </c>
      <c r="GL126">
        <f t="shared" si="114"/>
        <v>0</v>
      </c>
      <c r="GM126">
        <f t="shared" si="115"/>
        <v>0</v>
      </c>
      <c r="GN126">
        <f t="shared" si="116"/>
        <v>0</v>
      </c>
      <c r="GO126">
        <f t="shared" si="117"/>
        <v>0</v>
      </c>
      <c r="GP126">
        <f t="shared" si="118"/>
        <v>0</v>
      </c>
      <c r="GR126">
        <v>0</v>
      </c>
      <c r="GS126">
        <v>3</v>
      </c>
      <c r="GT126">
        <v>0</v>
      </c>
      <c r="GU126" t="s">
        <v>3</v>
      </c>
      <c r="GV126">
        <f t="shared" si="119"/>
        <v>0</v>
      </c>
      <c r="GW126">
        <v>1</v>
      </c>
      <c r="GX126">
        <f t="shared" si="120"/>
        <v>0</v>
      </c>
      <c r="HA126">
        <v>0</v>
      </c>
      <c r="HB126">
        <v>0</v>
      </c>
      <c r="HC126">
        <f t="shared" si="121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55" x14ac:dyDescent="0.2">
      <c r="A127" s="2">
        <v>18</v>
      </c>
      <c r="B127" s="2">
        <v>1</v>
      </c>
      <c r="C127" s="2">
        <v>132</v>
      </c>
      <c r="D127" s="2"/>
      <c r="E127" s="2" t="s">
        <v>143</v>
      </c>
      <c r="F127" s="2" t="s">
        <v>47</v>
      </c>
      <c r="G127" s="2" t="s">
        <v>48</v>
      </c>
      <c r="H127" s="2" t="s">
        <v>31</v>
      </c>
      <c r="I127" s="2">
        <f>I121*J127</f>
        <v>0</v>
      </c>
      <c r="J127" s="2">
        <v>0</v>
      </c>
      <c r="K127" s="2">
        <v>0</v>
      </c>
      <c r="L127" s="2">
        <v>0</v>
      </c>
      <c r="M127" s="2">
        <v>0</v>
      </c>
      <c r="N127" s="2">
        <f t="shared" si="82"/>
        <v>0</v>
      </c>
      <c r="O127" s="2">
        <f t="shared" si="83"/>
        <v>0</v>
      </c>
      <c r="P127" s="2">
        <f t="shared" si="84"/>
        <v>0</v>
      </c>
      <c r="Q127" s="2">
        <f t="shared" si="85"/>
        <v>0</v>
      </c>
      <c r="R127" s="2">
        <f t="shared" si="86"/>
        <v>0</v>
      </c>
      <c r="S127" s="2">
        <f t="shared" si="87"/>
        <v>0</v>
      </c>
      <c r="T127" s="2">
        <f t="shared" si="88"/>
        <v>0</v>
      </c>
      <c r="U127" s="2">
        <f t="shared" si="89"/>
        <v>0</v>
      </c>
      <c r="V127" s="2">
        <f t="shared" si="90"/>
        <v>0</v>
      </c>
      <c r="W127" s="2">
        <f t="shared" si="91"/>
        <v>0</v>
      </c>
      <c r="X127" s="2">
        <f t="shared" si="92"/>
        <v>0</v>
      </c>
      <c r="Y127" s="2">
        <f t="shared" si="93"/>
        <v>0</v>
      </c>
      <c r="Z127" s="2"/>
      <c r="AA127" s="2">
        <v>416764076</v>
      </c>
      <c r="AB127" s="2">
        <f t="shared" si="94"/>
        <v>0</v>
      </c>
      <c r="AC127" s="2">
        <f t="shared" si="95"/>
        <v>0</v>
      </c>
      <c r="AD127" s="2">
        <f t="shared" si="96"/>
        <v>0</v>
      </c>
      <c r="AE127" s="2">
        <f t="shared" si="97"/>
        <v>0</v>
      </c>
      <c r="AF127" s="2">
        <f t="shared" si="98"/>
        <v>0</v>
      </c>
      <c r="AG127" s="2">
        <f t="shared" si="99"/>
        <v>0</v>
      </c>
      <c r="AH127" s="2">
        <f t="shared" si="100"/>
        <v>0</v>
      </c>
      <c r="AI127" s="2">
        <f t="shared" si="101"/>
        <v>0</v>
      </c>
      <c r="AJ127" s="2">
        <f t="shared" si="102"/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103</v>
      </c>
      <c r="AU127" s="2">
        <v>60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3</v>
      </c>
      <c r="BI127" s="2">
        <v>1</v>
      </c>
      <c r="BJ127" s="2" t="s">
        <v>3</v>
      </c>
      <c r="BK127" s="2"/>
      <c r="BL127" s="2"/>
      <c r="BM127" s="2">
        <v>39</v>
      </c>
      <c r="BN127" s="2">
        <v>385723108</v>
      </c>
      <c r="BO127" s="2" t="s">
        <v>3</v>
      </c>
      <c r="BP127" s="2">
        <v>0</v>
      </c>
      <c r="BQ127" s="2">
        <v>30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103</v>
      </c>
      <c r="CA127" s="2">
        <v>60</v>
      </c>
      <c r="CB127" s="2" t="s">
        <v>3</v>
      </c>
      <c r="CC127" s="2"/>
      <c r="CD127" s="2"/>
      <c r="CE127" s="2">
        <v>30</v>
      </c>
      <c r="CF127" s="2">
        <v>0</v>
      </c>
      <c r="CG127" s="2">
        <v>0</v>
      </c>
      <c r="CH127" s="2">
        <v>4</v>
      </c>
      <c r="CI127" s="2">
        <v>3</v>
      </c>
      <c r="CJ127" s="2">
        <v>0</v>
      </c>
      <c r="CK127" s="2">
        <v>0</v>
      </c>
      <c r="CL127" s="2">
        <v>0</v>
      </c>
      <c r="CM127" s="2">
        <v>0</v>
      </c>
      <c r="CN127" s="2" t="s">
        <v>3</v>
      </c>
      <c r="CO127" s="2">
        <v>0</v>
      </c>
      <c r="CP127" s="2">
        <f t="shared" si="103"/>
        <v>0</v>
      </c>
      <c r="CQ127" s="2">
        <f t="shared" si="104"/>
        <v>0</v>
      </c>
      <c r="CR127" s="2">
        <f t="shared" si="105"/>
        <v>0</v>
      </c>
      <c r="CS127" s="2">
        <f t="shared" si="106"/>
        <v>0</v>
      </c>
      <c r="CT127" s="2">
        <f t="shared" si="107"/>
        <v>0</v>
      </c>
      <c r="CU127" s="2">
        <f t="shared" si="108"/>
        <v>0</v>
      </c>
      <c r="CV127" s="2">
        <f t="shared" si="109"/>
        <v>0</v>
      </c>
      <c r="CW127" s="2">
        <f t="shared" si="110"/>
        <v>0</v>
      </c>
      <c r="CX127" s="2">
        <f t="shared" si="111"/>
        <v>0</v>
      </c>
      <c r="CY127" s="2">
        <f t="shared" si="112"/>
        <v>0</v>
      </c>
      <c r="CZ127" s="2">
        <f t="shared" si="113"/>
        <v>0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1010</v>
      </c>
      <c r="DV127" s="2" t="s">
        <v>31</v>
      </c>
      <c r="DW127" s="2" t="s">
        <v>31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385723273</v>
      </c>
      <c r="EF127" s="2">
        <v>30</v>
      </c>
      <c r="EG127" s="2" t="s">
        <v>25</v>
      </c>
      <c r="EH127" s="2">
        <v>0</v>
      </c>
      <c r="EI127" s="2" t="s">
        <v>3</v>
      </c>
      <c r="EJ127" s="2">
        <v>1</v>
      </c>
      <c r="EK127" s="2">
        <v>39</v>
      </c>
      <c r="EL127" s="2" t="s">
        <v>26</v>
      </c>
      <c r="EM127" s="2" t="s">
        <v>27</v>
      </c>
      <c r="EN127" s="2"/>
      <c r="EO127" s="2" t="s">
        <v>3</v>
      </c>
      <c r="EP127" s="2"/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103</v>
      </c>
      <c r="FY127" s="2">
        <v>60</v>
      </c>
      <c r="FZ127" s="2"/>
      <c r="GA127" s="2" t="s">
        <v>3</v>
      </c>
      <c r="GB127" s="2"/>
      <c r="GC127" s="2"/>
      <c r="GD127" s="2">
        <v>1</v>
      </c>
      <c r="GE127" s="2"/>
      <c r="GF127" s="2">
        <v>1929132435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114"/>
        <v>0</v>
      </c>
      <c r="GM127" s="2">
        <f t="shared" si="115"/>
        <v>0</v>
      </c>
      <c r="GN127" s="2">
        <f t="shared" si="116"/>
        <v>0</v>
      </c>
      <c r="GO127" s="2">
        <f t="shared" si="117"/>
        <v>0</v>
      </c>
      <c r="GP127" s="2">
        <f t="shared" si="118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119"/>
        <v>0</v>
      </c>
      <c r="GW127" s="2">
        <v>1</v>
      </c>
      <c r="GX127" s="2">
        <f t="shared" si="120"/>
        <v>0</v>
      </c>
      <c r="GY127" s="2"/>
      <c r="GZ127" s="2"/>
      <c r="HA127" s="2">
        <v>0</v>
      </c>
      <c r="HB127" s="2">
        <v>0</v>
      </c>
      <c r="HC127" s="2">
        <f t="shared" si="121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18</v>
      </c>
      <c r="B128">
        <v>1</v>
      </c>
      <c r="C128">
        <v>149</v>
      </c>
      <c r="E128" t="s">
        <v>143</v>
      </c>
      <c r="F128" t="s">
        <v>47</v>
      </c>
      <c r="G128" t="s">
        <v>48</v>
      </c>
      <c r="H128" t="s">
        <v>31</v>
      </c>
      <c r="I128">
        <f>I122*J128</f>
        <v>0</v>
      </c>
      <c r="J128">
        <v>0</v>
      </c>
      <c r="K128">
        <v>0</v>
      </c>
      <c r="L128">
        <v>0</v>
      </c>
      <c r="M128">
        <v>0</v>
      </c>
      <c r="N128">
        <f t="shared" si="82"/>
        <v>0</v>
      </c>
      <c r="O128">
        <f t="shared" si="83"/>
        <v>0</v>
      </c>
      <c r="P128">
        <f t="shared" si="84"/>
        <v>0</v>
      </c>
      <c r="Q128">
        <f t="shared" si="85"/>
        <v>0</v>
      </c>
      <c r="R128">
        <f t="shared" si="86"/>
        <v>0</v>
      </c>
      <c r="S128">
        <f t="shared" si="87"/>
        <v>0</v>
      </c>
      <c r="T128">
        <f t="shared" si="88"/>
        <v>0</v>
      </c>
      <c r="U128">
        <f t="shared" si="89"/>
        <v>0</v>
      </c>
      <c r="V128">
        <f t="shared" si="90"/>
        <v>0</v>
      </c>
      <c r="W128">
        <f t="shared" si="91"/>
        <v>0</v>
      </c>
      <c r="X128">
        <f t="shared" si="92"/>
        <v>0</v>
      </c>
      <c r="Y128">
        <f t="shared" si="93"/>
        <v>0</v>
      </c>
      <c r="AA128">
        <v>416764019</v>
      </c>
      <c r="AB128">
        <f t="shared" si="94"/>
        <v>0</v>
      </c>
      <c r="AC128">
        <f t="shared" si="95"/>
        <v>0</v>
      </c>
      <c r="AD128">
        <f t="shared" si="96"/>
        <v>0</v>
      </c>
      <c r="AE128">
        <f t="shared" si="97"/>
        <v>0</v>
      </c>
      <c r="AF128">
        <f t="shared" si="98"/>
        <v>0</v>
      </c>
      <c r="AG128">
        <f t="shared" si="99"/>
        <v>0</v>
      </c>
      <c r="AH128">
        <f t="shared" si="100"/>
        <v>0</v>
      </c>
      <c r="AI128">
        <f t="shared" si="101"/>
        <v>0</v>
      </c>
      <c r="AJ128">
        <f t="shared" si="102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9.86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39</v>
      </c>
      <c r="BN128">
        <v>385723108</v>
      </c>
      <c r="BO128" t="s">
        <v>3</v>
      </c>
      <c r="BP128">
        <v>0</v>
      </c>
      <c r="BQ128">
        <v>30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30</v>
      </c>
      <c r="CF128">
        <v>0</v>
      </c>
      <c r="CG128">
        <v>0</v>
      </c>
      <c r="CH128">
        <v>4</v>
      </c>
      <c r="CI128">
        <v>3</v>
      </c>
      <c r="CJ128">
        <v>0</v>
      </c>
      <c r="CK128">
        <v>0</v>
      </c>
      <c r="CL128">
        <v>0</v>
      </c>
      <c r="CM128">
        <v>0</v>
      </c>
      <c r="CN128" t="s">
        <v>3</v>
      </c>
      <c r="CO128">
        <v>0</v>
      </c>
      <c r="CP128">
        <f t="shared" si="103"/>
        <v>0</v>
      </c>
      <c r="CQ128">
        <f t="shared" si="104"/>
        <v>0</v>
      </c>
      <c r="CR128">
        <f t="shared" si="105"/>
        <v>0</v>
      </c>
      <c r="CS128">
        <f t="shared" si="106"/>
        <v>0</v>
      </c>
      <c r="CT128">
        <f t="shared" si="107"/>
        <v>0</v>
      </c>
      <c r="CU128">
        <f t="shared" si="108"/>
        <v>0</v>
      </c>
      <c r="CV128">
        <f t="shared" si="109"/>
        <v>0</v>
      </c>
      <c r="CW128">
        <f t="shared" si="110"/>
        <v>0</v>
      </c>
      <c r="CX128">
        <f t="shared" si="111"/>
        <v>0</v>
      </c>
      <c r="CY128">
        <f t="shared" si="112"/>
        <v>0</v>
      </c>
      <c r="CZ128">
        <f t="shared" si="113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1010</v>
      </c>
      <c r="DV128" t="s">
        <v>31</v>
      </c>
      <c r="DW128" t="s">
        <v>31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385723273</v>
      </c>
      <c r="EF128">
        <v>30</v>
      </c>
      <c r="EG128" t="s">
        <v>25</v>
      </c>
      <c r="EH128">
        <v>0</v>
      </c>
      <c r="EI128" t="s">
        <v>3</v>
      </c>
      <c r="EJ128">
        <v>1</v>
      </c>
      <c r="EK128">
        <v>39</v>
      </c>
      <c r="EL128" t="s">
        <v>26</v>
      </c>
      <c r="EM128" t="s">
        <v>27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1929132435</v>
      </c>
      <c r="GG128">
        <v>2</v>
      </c>
      <c r="GH128">
        <v>1</v>
      </c>
      <c r="GI128">
        <v>5</v>
      </c>
      <c r="GJ128">
        <v>0</v>
      </c>
      <c r="GK128">
        <v>0</v>
      </c>
      <c r="GL128">
        <f t="shared" si="114"/>
        <v>0</v>
      </c>
      <c r="GM128">
        <f t="shared" si="115"/>
        <v>0</v>
      </c>
      <c r="GN128">
        <f t="shared" si="116"/>
        <v>0</v>
      </c>
      <c r="GO128">
        <f t="shared" si="117"/>
        <v>0</v>
      </c>
      <c r="GP128">
        <f t="shared" si="118"/>
        <v>0</v>
      </c>
      <c r="GR128">
        <v>0</v>
      </c>
      <c r="GS128">
        <v>3</v>
      </c>
      <c r="GT128">
        <v>0</v>
      </c>
      <c r="GU128" t="s">
        <v>3</v>
      </c>
      <c r="GV128">
        <f t="shared" si="119"/>
        <v>0</v>
      </c>
      <c r="GW128">
        <v>1</v>
      </c>
      <c r="GX128">
        <f t="shared" si="120"/>
        <v>0</v>
      </c>
      <c r="HA128">
        <v>0</v>
      </c>
      <c r="HB128">
        <v>0</v>
      </c>
      <c r="HC128">
        <f t="shared" si="121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55" x14ac:dyDescent="0.2">
      <c r="A129" s="2">
        <v>18</v>
      </c>
      <c r="B129" s="2">
        <v>1</v>
      </c>
      <c r="C129" s="2">
        <v>133</v>
      </c>
      <c r="D129" s="2"/>
      <c r="E129" s="2" t="s">
        <v>144</v>
      </c>
      <c r="F129" s="2" t="s">
        <v>49</v>
      </c>
      <c r="G129" s="2" t="s">
        <v>50</v>
      </c>
      <c r="H129" s="2" t="s">
        <v>44</v>
      </c>
      <c r="I129" s="2">
        <f>I121*J129</f>
        <v>0</v>
      </c>
      <c r="J129" s="2">
        <v>0</v>
      </c>
      <c r="K129" s="2">
        <v>0</v>
      </c>
      <c r="L129" s="2">
        <v>0</v>
      </c>
      <c r="M129" s="2">
        <v>0</v>
      </c>
      <c r="N129" s="2">
        <f t="shared" si="82"/>
        <v>0</v>
      </c>
      <c r="O129" s="2">
        <f t="shared" si="83"/>
        <v>0</v>
      </c>
      <c r="P129" s="2">
        <f t="shared" si="84"/>
        <v>0</v>
      </c>
      <c r="Q129" s="2">
        <f t="shared" si="85"/>
        <v>0</v>
      </c>
      <c r="R129" s="2">
        <f t="shared" si="86"/>
        <v>0</v>
      </c>
      <c r="S129" s="2">
        <f t="shared" si="87"/>
        <v>0</v>
      </c>
      <c r="T129" s="2">
        <f t="shared" si="88"/>
        <v>0</v>
      </c>
      <c r="U129" s="2">
        <f t="shared" si="89"/>
        <v>0</v>
      </c>
      <c r="V129" s="2">
        <f t="shared" si="90"/>
        <v>0</v>
      </c>
      <c r="W129" s="2">
        <f t="shared" si="91"/>
        <v>0</v>
      </c>
      <c r="X129" s="2">
        <f t="shared" si="92"/>
        <v>0</v>
      </c>
      <c r="Y129" s="2">
        <f t="shared" si="93"/>
        <v>0</v>
      </c>
      <c r="Z129" s="2"/>
      <c r="AA129" s="2">
        <v>416764076</v>
      </c>
      <c r="AB129" s="2">
        <f t="shared" si="94"/>
        <v>0</v>
      </c>
      <c r="AC129" s="2">
        <f t="shared" si="95"/>
        <v>0</v>
      </c>
      <c r="AD129" s="2">
        <f t="shared" si="96"/>
        <v>0</v>
      </c>
      <c r="AE129" s="2">
        <f t="shared" si="97"/>
        <v>0</v>
      </c>
      <c r="AF129" s="2">
        <f t="shared" si="98"/>
        <v>0</v>
      </c>
      <c r="AG129" s="2">
        <f t="shared" si="99"/>
        <v>0</v>
      </c>
      <c r="AH129" s="2">
        <f t="shared" si="100"/>
        <v>0</v>
      </c>
      <c r="AI129" s="2">
        <f t="shared" si="101"/>
        <v>0</v>
      </c>
      <c r="AJ129" s="2">
        <f t="shared" si="102"/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103</v>
      </c>
      <c r="AU129" s="2">
        <v>60</v>
      </c>
      <c r="AV129" s="2">
        <v>1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3</v>
      </c>
      <c r="BI129" s="2">
        <v>1</v>
      </c>
      <c r="BJ129" s="2" t="s">
        <v>3</v>
      </c>
      <c r="BK129" s="2"/>
      <c r="BL129" s="2"/>
      <c r="BM129" s="2">
        <v>39</v>
      </c>
      <c r="BN129" s="2">
        <v>385723108</v>
      </c>
      <c r="BO129" s="2" t="s">
        <v>3</v>
      </c>
      <c r="BP129" s="2">
        <v>0</v>
      </c>
      <c r="BQ129" s="2">
        <v>30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103</v>
      </c>
      <c r="CA129" s="2">
        <v>60</v>
      </c>
      <c r="CB129" s="2" t="s">
        <v>3</v>
      </c>
      <c r="CC129" s="2"/>
      <c r="CD129" s="2"/>
      <c r="CE129" s="2">
        <v>30</v>
      </c>
      <c r="CF129" s="2">
        <v>0</v>
      </c>
      <c r="CG129" s="2">
        <v>0</v>
      </c>
      <c r="CH129" s="2">
        <v>4</v>
      </c>
      <c r="CI129" s="2">
        <v>4</v>
      </c>
      <c r="CJ129" s="2">
        <v>0</v>
      </c>
      <c r="CK129" s="2">
        <v>0</v>
      </c>
      <c r="CL129" s="2">
        <v>0</v>
      </c>
      <c r="CM129" s="2">
        <v>0</v>
      </c>
      <c r="CN129" s="2" t="s">
        <v>3</v>
      </c>
      <c r="CO129" s="2">
        <v>0</v>
      </c>
      <c r="CP129" s="2">
        <f t="shared" si="103"/>
        <v>0</v>
      </c>
      <c r="CQ129" s="2">
        <f t="shared" si="104"/>
        <v>0</v>
      </c>
      <c r="CR129" s="2">
        <f t="shared" si="105"/>
        <v>0</v>
      </c>
      <c r="CS129" s="2">
        <f t="shared" si="106"/>
        <v>0</v>
      </c>
      <c r="CT129" s="2">
        <f t="shared" si="107"/>
        <v>0</v>
      </c>
      <c r="CU129" s="2">
        <f t="shared" si="108"/>
        <v>0</v>
      </c>
      <c r="CV129" s="2">
        <f t="shared" si="109"/>
        <v>0</v>
      </c>
      <c r="CW129" s="2">
        <f t="shared" si="110"/>
        <v>0</v>
      </c>
      <c r="CX129" s="2">
        <f t="shared" si="111"/>
        <v>0</v>
      </c>
      <c r="CY129" s="2">
        <f t="shared" si="112"/>
        <v>0</v>
      </c>
      <c r="CZ129" s="2">
        <f t="shared" si="113"/>
        <v>0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1009</v>
      </c>
      <c r="DV129" s="2" t="s">
        <v>44</v>
      </c>
      <c r="DW129" s="2" t="s">
        <v>44</v>
      </c>
      <c r="DX129" s="2">
        <v>1000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385723273</v>
      </c>
      <c r="EF129" s="2">
        <v>30</v>
      </c>
      <c r="EG129" s="2" t="s">
        <v>25</v>
      </c>
      <c r="EH129" s="2">
        <v>0</v>
      </c>
      <c r="EI129" s="2" t="s">
        <v>3</v>
      </c>
      <c r="EJ129" s="2">
        <v>1</v>
      </c>
      <c r="EK129" s="2">
        <v>39</v>
      </c>
      <c r="EL129" s="2" t="s">
        <v>26</v>
      </c>
      <c r="EM129" s="2" t="s">
        <v>27</v>
      </c>
      <c r="EN129" s="2"/>
      <c r="EO129" s="2" t="s">
        <v>3</v>
      </c>
      <c r="EP129" s="2"/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103</v>
      </c>
      <c r="FY129" s="2">
        <v>60</v>
      </c>
      <c r="FZ129" s="2"/>
      <c r="GA129" s="2" t="s">
        <v>3</v>
      </c>
      <c r="GB129" s="2"/>
      <c r="GC129" s="2"/>
      <c r="GD129" s="2">
        <v>1</v>
      </c>
      <c r="GE129" s="2"/>
      <c r="GF129" s="2">
        <v>-1774830696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 t="shared" si="114"/>
        <v>0</v>
      </c>
      <c r="GM129" s="2">
        <f t="shared" si="115"/>
        <v>0</v>
      </c>
      <c r="GN129" s="2">
        <f t="shared" si="116"/>
        <v>0</v>
      </c>
      <c r="GO129" s="2">
        <f t="shared" si="117"/>
        <v>0</v>
      </c>
      <c r="GP129" s="2">
        <f t="shared" si="118"/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si="119"/>
        <v>0</v>
      </c>
      <c r="GW129" s="2">
        <v>1</v>
      </c>
      <c r="GX129" s="2">
        <f t="shared" si="120"/>
        <v>0</v>
      </c>
      <c r="GY129" s="2"/>
      <c r="GZ129" s="2"/>
      <c r="HA129" s="2">
        <v>0</v>
      </c>
      <c r="HB129" s="2">
        <v>0</v>
      </c>
      <c r="HC129" s="2">
        <f t="shared" si="121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18</v>
      </c>
      <c r="B130">
        <v>1</v>
      </c>
      <c r="C130">
        <v>150</v>
      </c>
      <c r="E130" t="s">
        <v>144</v>
      </c>
      <c r="F130" t="s">
        <v>49</v>
      </c>
      <c r="G130" t="s">
        <v>50</v>
      </c>
      <c r="H130" t="s">
        <v>44</v>
      </c>
      <c r="I130">
        <f>I122*J130</f>
        <v>0</v>
      </c>
      <c r="J130">
        <v>0</v>
      </c>
      <c r="K130">
        <v>0</v>
      </c>
      <c r="L130">
        <v>0</v>
      </c>
      <c r="M130">
        <v>0</v>
      </c>
      <c r="N130">
        <f t="shared" si="82"/>
        <v>0</v>
      </c>
      <c r="O130">
        <f t="shared" si="83"/>
        <v>0</v>
      </c>
      <c r="P130">
        <f t="shared" si="84"/>
        <v>0</v>
      </c>
      <c r="Q130">
        <f t="shared" si="85"/>
        <v>0</v>
      </c>
      <c r="R130">
        <f t="shared" si="86"/>
        <v>0</v>
      </c>
      <c r="S130">
        <f t="shared" si="87"/>
        <v>0</v>
      </c>
      <c r="T130">
        <f t="shared" si="88"/>
        <v>0</v>
      </c>
      <c r="U130">
        <f t="shared" si="89"/>
        <v>0</v>
      </c>
      <c r="V130">
        <f t="shared" si="90"/>
        <v>0</v>
      </c>
      <c r="W130">
        <f t="shared" si="91"/>
        <v>0</v>
      </c>
      <c r="X130">
        <f t="shared" si="92"/>
        <v>0</v>
      </c>
      <c r="Y130">
        <f t="shared" si="93"/>
        <v>0</v>
      </c>
      <c r="AA130">
        <v>416764019</v>
      </c>
      <c r="AB130">
        <f t="shared" si="94"/>
        <v>0</v>
      </c>
      <c r="AC130">
        <f t="shared" si="95"/>
        <v>0</v>
      </c>
      <c r="AD130">
        <f t="shared" si="96"/>
        <v>0</v>
      </c>
      <c r="AE130">
        <f t="shared" si="97"/>
        <v>0</v>
      </c>
      <c r="AF130">
        <f t="shared" si="98"/>
        <v>0</v>
      </c>
      <c r="AG130">
        <f t="shared" si="99"/>
        <v>0</v>
      </c>
      <c r="AH130">
        <f t="shared" si="100"/>
        <v>0</v>
      </c>
      <c r="AI130">
        <f t="shared" si="101"/>
        <v>0</v>
      </c>
      <c r="AJ130">
        <f t="shared" si="102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9.86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39</v>
      </c>
      <c r="BN130">
        <v>385723108</v>
      </c>
      <c r="BO130" t="s">
        <v>3</v>
      </c>
      <c r="BP130">
        <v>0</v>
      </c>
      <c r="BQ130">
        <v>30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30</v>
      </c>
      <c r="CF130">
        <v>0</v>
      </c>
      <c r="CG130">
        <v>0</v>
      </c>
      <c r="CH130">
        <v>4</v>
      </c>
      <c r="CI130">
        <v>4</v>
      </c>
      <c r="CJ130">
        <v>0</v>
      </c>
      <c r="CK130">
        <v>0</v>
      </c>
      <c r="CL130">
        <v>0</v>
      </c>
      <c r="CM130">
        <v>0</v>
      </c>
      <c r="CN130" t="s">
        <v>3</v>
      </c>
      <c r="CO130">
        <v>0</v>
      </c>
      <c r="CP130">
        <f t="shared" si="103"/>
        <v>0</v>
      </c>
      <c r="CQ130">
        <f t="shared" si="104"/>
        <v>0</v>
      </c>
      <c r="CR130">
        <f t="shared" si="105"/>
        <v>0</v>
      </c>
      <c r="CS130">
        <f t="shared" si="106"/>
        <v>0</v>
      </c>
      <c r="CT130">
        <f t="shared" si="107"/>
        <v>0</v>
      </c>
      <c r="CU130">
        <f t="shared" si="108"/>
        <v>0</v>
      </c>
      <c r="CV130">
        <f t="shared" si="109"/>
        <v>0</v>
      </c>
      <c r="CW130">
        <f t="shared" si="110"/>
        <v>0</v>
      </c>
      <c r="CX130">
        <f t="shared" si="111"/>
        <v>0</v>
      </c>
      <c r="CY130">
        <f t="shared" si="112"/>
        <v>0</v>
      </c>
      <c r="CZ130">
        <f t="shared" si="113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1009</v>
      </c>
      <c r="DV130" t="s">
        <v>44</v>
      </c>
      <c r="DW130" t="s">
        <v>44</v>
      </c>
      <c r="DX130">
        <v>1000</v>
      </c>
      <c r="DZ130" t="s">
        <v>3</v>
      </c>
      <c r="EA130" t="s">
        <v>3</v>
      </c>
      <c r="EB130" t="s">
        <v>3</v>
      </c>
      <c r="EC130" t="s">
        <v>3</v>
      </c>
      <c r="EE130">
        <v>385723273</v>
      </c>
      <c r="EF130">
        <v>30</v>
      </c>
      <c r="EG130" t="s">
        <v>25</v>
      </c>
      <c r="EH130">
        <v>0</v>
      </c>
      <c r="EI130" t="s">
        <v>3</v>
      </c>
      <c r="EJ130">
        <v>1</v>
      </c>
      <c r="EK130">
        <v>39</v>
      </c>
      <c r="EL130" t="s">
        <v>26</v>
      </c>
      <c r="EM130" t="s">
        <v>27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-1774830696</v>
      </c>
      <c r="GG130">
        <v>2</v>
      </c>
      <c r="GH130">
        <v>1</v>
      </c>
      <c r="GI130">
        <v>5</v>
      </c>
      <c r="GJ130">
        <v>0</v>
      </c>
      <c r="GK130">
        <v>0</v>
      </c>
      <c r="GL130">
        <f t="shared" si="114"/>
        <v>0</v>
      </c>
      <c r="GM130">
        <f t="shared" si="115"/>
        <v>0</v>
      </c>
      <c r="GN130">
        <f t="shared" si="116"/>
        <v>0</v>
      </c>
      <c r="GO130">
        <f t="shared" si="117"/>
        <v>0</v>
      </c>
      <c r="GP130">
        <f t="shared" si="118"/>
        <v>0</v>
      </c>
      <c r="GR130">
        <v>0</v>
      </c>
      <c r="GS130">
        <v>3</v>
      </c>
      <c r="GT130">
        <v>0</v>
      </c>
      <c r="GU130" t="s">
        <v>3</v>
      </c>
      <c r="GV130">
        <f t="shared" si="119"/>
        <v>0</v>
      </c>
      <c r="GW130">
        <v>1</v>
      </c>
      <c r="GX130">
        <f t="shared" si="120"/>
        <v>0</v>
      </c>
      <c r="HA130">
        <v>0</v>
      </c>
      <c r="HB130">
        <v>0</v>
      </c>
      <c r="HC130">
        <f t="shared" si="121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55" x14ac:dyDescent="0.2">
      <c r="A131" s="2">
        <v>18</v>
      </c>
      <c r="B131" s="2">
        <v>1</v>
      </c>
      <c r="C131" s="2">
        <v>134</v>
      </c>
      <c r="D131" s="2"/>
      <c r="E131" s="2" t="s">
        <v>145</v>
      </c>
      <c r="F131" s="2" t="s">
        <v>49</v>
      </c>
      <c r="G131" s="2" t="s">
        <v>66</v>
      </c>
      <c r="H131" s="2" t="s">
        <v>44</v>
      </c>
      <c r="I131" s="2">
        <f>I121*J131</f>
        <v>0</v>
      </c>
      <c r="J131" s="2">
        <v>0</v>
      </c>
      <c r="K131" s="2">
        <v>0</v>
      </c>
      <c r="L131" s="2">
        <v>0</v>
      </c>
      <c r="M131" s="2">
        <v>0</v>
      </c>
      <c r="N131" s="2">
        <f t="shared" si="82"/>
        <v>0</v>
      </c>
      <c r="O131" s="2">
        <f t="shared" si="83"/>
        <v>0</v>
      </c>
      <c r="P131" s="2">
        <f t="shared" si="84"/>
        <v>0</v>
      </c>
      <c r="Q131" s="2">
        <f t="shared" si="85"/>
        <v>0</v>
      </c>
      <c r="R131" s="2">
        <f t="shared" si="86"/>
        <v>0</v>
      </c>
      <c r="S131" s="2">
        <f t="shared" si="87"/>
        <v>0</v>
      </c>
      <c r="T131" s="2">
        <f t="shared" si="88"/>
        <v>0</v>
      </c>
      <c r="U131" s="2">
        <f t="shared" si="89"/>
        <v>0</v>
      </c>
      <c r="V131" s="2">
        <f t="shared" si="90"/>
        <v>0</v>
      </c>
      <c r="W131" s="2">
        <f t="shared" si="91"/>
        <v>0</v>
      </c>
      <c r="X131" s="2">
        <f t="shared" si="92"/>
        <v>0</v>
      </c>
      <c r="Y131" s="2">
        <f t="shared" si="93"/>
        <v>0</v>
      </c>
      <c r="Z131" s="2"/>
      <c r="AA131" s="2">
        <v>416764076</v>
      </c>
      <c r="AB131" s="2">
        <f t="shared" si="94"/>
        <v>0</v>
      </c>
      <c r="AC131" s="2">
        <f t="shared" si="95"/>
        <v>0</v>
      </c>
      <c r="AD131" s="2">
        <f t="shared" si="96"/>
        <v>0</v>
      </c>
      <c r="AE131" s="2">
        <f t="shared" si="97"/>
        <v>0</v>
      </c>
      <c r="AF131" s="2">
        <f t="shared" si="98"/>
        <v>0</v>
      </c>
      <c r="AG131" s="2">
        <f t="shared" si="99"/>
        <v>0</v>
      </c>
      <c r="AH131" s="2">
        <f t="shared" si="100"/>
        <v>0</v>
      </c>
      <c r="AI131" s="2">
        <f t="shared" si="101"/>
        <v>0</v>
      </c>
      <c r="AJ131" s="2">
        <f t="shared" si="102"/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103</v>
      </c>
      <c r="AU131" s="2">
        <v>60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3</v>
      </c>
      <c r="BI131" s="2">
        <v>1</v>
      </c>
      <c r="BJ131" s="2" t="s">
        <v>3</v>
      </c>
      <c r="BK131" s="2"/>
      <c r="BL131" s="2"/>
      <c r="BM131" s="2">
        <v>39</v>
      </c>
      <c r="BN131" s="2">
        <v>385723108</v>
      </c>
      <c r="BO131" s="2" t="s">
        <v>3</v>
      </c>
      <c r="BP131" s="2">
        <v>0</v>
      </c>
      <c r="BQ131" s="2">
        <v>30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103</v>
      </c>
      <c r="CA131" s="2">
        <v>60</v>
      </c>
      <c r="CB131" s="2" t="s">
        <v>3</v>
      </c>
      <c r="CC131" s="2"/>
      <c r="CD131" s="2"/>
      <c r="CE131" s="2">
        <v>30</v>
      </c>
      <c r="CF131" s="2">
        <v>0</v>
      </c>
      <c r="CG131" s="2">
        <v>0</v>
      </c>
      <c r="CH131" s="2">
        <v>4</v>
      </c>
      <c r="CI131" s="2">
        <v>5</v>
      </c>
      <c r="CJ131" s="2">
        <v>0</v>
      </c>
      <c r="CK131" s="2">
        <v>0</v>
      </c>
      <c r="CL131" s="2">
        <v>0</v>
      </c>
      <c r="CM131" s="2">
        <v>0</v>
      </c>
      <c r="CN131" s="2" t="s">
        <v>3</v>
      </c>
      <c r="CO131" s="2">
        <v>0</v>
      </c>
      <c r="CP131" s="2">
        <f t="shared" si="103"/>
        <v>0</v>
      </c>
      <c r="CQ131" s="2">
        <f t="shared" si="104"/>
        <v>0</v>
      </c>
      <c r="CR131" s="2">
        <f t="shared" si="105"/>
        <v>0</v>
      </c>
      <c r="CS131" s="2">
        <f t="shared" si="106"/>
        <v>0</v>
      </c>
      <c r="CT131" s="2">
        <f t="shared" si="107"/>
        <v>0</v>
      </c>
      <c r="CU131" s="2">
        <f t="shared" si="108"/>
        <v>0</v>
      </c>
      <c r="CV131" s="2">
        <f t="shared" si="109"/>
        <v>0</v>
      </c>
      <c r="CW131" s="2">
        <f t="shared" si="110"/>
        <v>0</v>
      </c>
      <c r="CX131" s="2">
        <f t="shared" si="111"/>
        <v>0</v>
      </c>
      <c r="CY131" s="2">
        <f t="shared" si="112"/>
        <v>0</v>
      </c>
      <c r="CZ131" s="2">
        <f t="shared" si="113"/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1009</v>
      </c>
      <c r="DV131" s="2" t="s">
        <v>44</v>
      </c>
      <c r="DW131" s="2" t="s">
        <v>44</v>
      </c>
      <c r="DX131" s="2">
        <v>1000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385723273</v>
      </c>
      <c r="EF131" s="2">
        <v>30</v>
      </c>
      <c r="EG131" s="2" t="s">
        <v>25</v>
      </c>
      <c r="EH131" s="2">
        <v>0</v>
      </c>
      <c r="EI131" s="2" t="s">
        <v>3</v>
      </c>
      <c r="EJ131" s="2">
        <v>1</v>
      </c>
      <c r="EK131" s="2">
        <v>39</v>
      </c>
      <c r="EL131" s="2" t="s">
        <v>26</v>
      </c>
      <c r="EM131" s="2" t="s">
        <v>27</v>
      </c>
      <c r="EN131" s="2"/>
      <c r="EO131" s="2" t="s">
        <v>3</v>
      </c>
      <c r="EP131" s="2"/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103</v>
      </c>
      <c r="FY131" s="2">
        <v>60</v>
      </c>
      <c r="FZ131" s="2"/>
      <c r="GA131" s="2" t="s">
        <v>3</v>
      </c>
      <c r="GB131" s="2"/>
      <c r="GC131" s="2"/>
      <c r="GD131" s="2">
        <v>1</v>
      </c>
      <c r="GE131" s="2"/>
      <c r="GF131" s="2">
        <v>1386712955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114"/>
        <v>0</v>
      </c>
      <c r="GM131" s="2">
        <f t="shared" si="115"/>
        <v>0</v>
      </c>
      <c r="GN131" s="2">
        <f t="shared" si="116"/>
        <v>0</v>
      </c>
      <c r="GO131" s="2">
        <f t="shared" si="117"/>
        <v>0</v>
      </c>
      <c r="GP131" s="2">
        <f t="shared" si="118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119"/>
        <v>0</v>
      </c>
      <c r="GW131" s="2">
        <v>1</v>
      </c>
      <c r="GX131" s="2">
        <f t="shared" si="120"/>
        <v>0</v>
      </c>
      <c r="GY131" s="2"/>
      <c r="GZ131" s="2"/>
      <c r="HA131" s="2">
        <v>0</v>
      </c>
      <c r="HB131" s="2">
        <v>0</v>
      </c>
      <c r="HC131" s="2">
        <f t="shared" si="121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18</v>
      </c>
      <c r="B132">
        <v>1</v>
      </c>
      <c r="C132">
        <v>151</v>
      </c>
      <c r="E132" t="s">
        <v>145</v>
      </c>
      <c r="F132" t="s">
        <v>49</v>
      </c>
      <c r="G132" t="s">
        <v>66</v>
      </c>
      <c r="H132" t="s">
        <v>44</v>
      </c>
      <c r="I132">
        <f>I122*J132</f>
        <v>0</v>
      </c>
      <c r="J132">
        <v>0</v>
      </c>
      <c r="K132">
        <v>0</v>
      </c>
      <c r="L132">
        <v>0</v>
      </c>
      <c r="M132">
        <v>0</v>
      </c>
      <c r="N132">
        <f t="shared" si="82"/>
        <v>0</v>
      </c>
      <c r="O132">
        <f t="shared" si="83"/>
        <v>0</v>
      </c>
      <c r="P132">
        <f t="shared" si="84"/>
        <v>0</v>
      </c>
      <c r="Q132">
        <f t="shared" si="85"/>
        <v>0</v>
      </c>
      <c r="R132">
        <f t="shared" si="86"/>
        <v>0</v>
      </c>
      <c r="S132">
        <f t="shared" si="87"/>
        <v>0</v>
      </c>
      <c r="T132">
        <f t="shared" si="88"/>
        <v>0</v>
      </c>
      <c r="U132">
        <f t="shared" si="89"/>
        <v>0</v>
      </c>
      <c r="V132">
        <f t="shared" si="90"/>
        <v>0</v>
      </c>
      <c r="W132">
        <f t="shared" si="91"/>
        <v>0</v>
      </c>
      <c r="X132">
        <f t="shared" si="92"/>
        <v>0</v>
      </c>
      <c r="Y132">
        <f t="shared" si="93"/>
        <v>0</v>
      </c>
      <c r="AA132">
        <v>416764019</v>
      </c>
      <c r="AB132">
        <f t="shared" si="94"/>
        <v>0</v>
      </c>
      <c r="AC132">
        <f t="shared" si="95"/>
        <v>0</v>
      </c>
      <c r="AD132">
        <f t="shared" si="96"/>
        <v>0</v>
      </c>
      <c r="AE132">
        <f t="shared" si="97"/>
        <v>0</v>
      </c>
      <c r="AF132">
        <f t="shared" si="98"/>
        <v>0</v>
      </c>
      <c r="AG132">
        <f t="shared" si="99"/>
        <v>0</v>
      </c>
      <c r="AH132">
        <f t="shared" si="100"/>
        <v>0</v>
      </c>
      <c r="AI132">
        <f t="shared" si="101"/>
        <v>0</v>
      </c>
      <c r="AJ132">
        <f t="shared" si="102"/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9.86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</v>
      </c>
      <c r="BM132">
        <v>39</v>
      </c>
      <c r="BN132">
        <v>385723108</v>
      </c>
      <c r="BO132" t="s">
        <v>3</v>
      </c>
      <c r="BP132">
        <v>0</v>
      </c>
      <c r="BQ132">
        <v>30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30</v>
      </c>
      <c r="CF132">
        <v>0</v>
      </c>
      <c r="CG132">
        <v>0</v>
      </c>
      <c r="CH132">
        <v>4</v>
      </c>
      <c r="CI132">
        <v>5</v>
      </c>
      <c r="CJ132">
        <v>0</v>
      </c>
      <c r="CK132">
        <v>0</v>
      </c>
      <c r="CL132">
        <v>0</v>
      </c>
      <c r="CM132">
        <v>0</v>
      </c>
      <c r="CN132" t="s">
        <v>3</v>
      </c>
      <c r="CO132">
        <v>0</v>
      </c>
      <c r="CP132">
        <f t="shared" si="103"/>
        <v>0</v>
      </c>
      <c r="CQ132">
        <f t="shared" si="104"/>
        <v>0</v>
      </c>
      <c r="CR132">
        <f t="shared" si="105"/>
        <v>0</v>
      </c>
      <c r="CS132">
        <f t="shared" si="106"/>
        <v>0</v>
      </c>
      <c r="CT132">
        <f t="shared" si="107"/>
        <v>0</v>
      </c>
      <c r="CU132">
        <f t="shared" si="108"/>
        <v>0</v>
      </c>
      <c r="CV132">
        <f t="shared" si="109"/>
        <v>0</v>
      </c>
      <c r="CW132">
        <f t="shared" si="110"/>
        <v>0</v>
      </c>
      <c r="CX132">
        <f t="shared" si="111"/>
        <v>0</v>
      </c>
      <c r="CY132">
        <f t="shared" si="112"/>
        <v>0</v>
      </c>
      <c r="CZ132">
        <f t="shared" si="113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1009</v>
      </c>
      <c r="DV132" t="s">
        <v>44</v>
      </c>
      <c r="DW132" t="s">
        <v>44</v>
      </c>
      <c r="DX132">
        <v>1000</v>
      </c>
      <c r="DZ132" t="s">
        <v>3</v>
      </c>
      <c r="EA132" t="s">
        <v>3</v>
      </c>
      <c r="EB132" t="s">
        <v>3</v>
      </c>
      <c r="EC132" t="s">
        <v>3</v>
      </c>
      <c r="EE132">
        <v>385723273</v>
      </c>
      <c r="EF132">
        <v>30</v>
      </c>
      <c r="EG132" t="s">
        <v>25</v>
      </c>
      <c r="EH132">
        <v>0</v>
      </c>
      <c r="EI132" t="s">
        <v>3</v>
      </c>
      <c r="EJ132">
        <v>1</v>
      </c>
      <c r="EK132">
        <v>39</v>
      </c>
      <c r="EL132" t="s">
        <v>26</v>
      </c>
      <c r="EM132" t="s">
        <v>27</v>
      </c>
      <c r="EO132" t="s">
        <v>3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1386712955</v>
      </c>
      <c r="GG132">
        <v>2</v>
      </c>
      <c r="GH132">
        <v>1</v>
      </c>
      <c r="GI132">
        <v>5</v>
      </c>
      <c r="GJ132">
        <v>0</v>
      </c>
      <c r="GK132">
        <v>0</v>
      </c>
      <c r="GL132">
        <f t="shared" si="114"/>
        <v>0</v>
      </c>
      <c r="GM132">
        <f t="shared" si="115"/>
        <v>0</v>
      </c>
      <c r="GN132">
        <f t="shared" si="116"/>
        <v>0</v>
      </c>
      <c r="GO132">
        <f t="shared" si="117"/>
        <v>0</v>
      </c>
      <c r="GP132">
        <f t="shared" si="118"/>
        <v>0</v>
      </c>
      <c r="GR132">
        <v>0</v>
      </c>
      <c r="GS132">
        <v>3</v>
      </c>
      <c r="GT132">
        <v>0</v>
      </c>
      <c r="GU132" t="s">
        <v>3</v>
      </c>
      <c r="GV132">
        <f t="shared" si="119"/>
        <v>0</v>
      </c>
      <c r="GW132">
        <v>1</v>
      </c>
      <c r="GX132">
        <f t="shared" si="120"/>
        <v>0</v>
      </c>
      <c r="HA132">
        <v>0</v>
      </c>
      <c r="HB132">
        <v>0</v>
      </c>
      <c r="HC132">
        <f t="shared" si="121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55" x14ac:dyDescent="0.2">
      <c r="A133" s="2">
        <v>18</v>
      </c>
      <c r="B133" s="2">
        <v>1</v>
      </c>
      <c r="C133" s="2">
        <v>135</v>
      </c>
      <c r="D133" s="2"/>
      <c r="E133" s="2" t="s">
        <v>146</v>
      </c>
      <c r="F133" s="2" t="s">
        <v>51</v>
      </c>
      <c r="G133" s="2" t="s">
        <v>52</v>
      </c>
      <c r="H133" s="2" t="s">
        <v>31</v>
      </c>
      <c r="I133" s="2">
        <f>I121*J133</f>
        <v>0</v>
      </c>
      <c r="J133" s="2">
        <v>0</v>
      </c>
      <c r="K133" s="2">
        <v>0</v>
      </c>
      <c r="L133" s="2">
        <v>0</v>
      </c>
      <c r="M133" s="2">
        <v>0</v>
      </c>
      <c r="N133" s="2">
        <f t="shared" si="82"/>
        <v>0</v>
      </c>
      <c r="O133" s="2">
        <f t="shared" si="83"/>
        <v>0</v>
      </c>
      <c r="P133" s="2">
        <f t="shared" si="84"/>
        <v>0</v>
      </c>
      <c r="Q133" s="2">
        <f t="shared" si="85"/>
        <v>0</v>
      </c>
      <c r="R133" s="2">
        <f t="shared" si="86"/>
        <v>0</v>
      </c>
      <c r="S133" s="2">
        <f t="shared" si="87"/>
        <v>0</v>
      </c>
      <c r="T133" s="2">
        <f t="shared" si="88"/>
        <v>0</v>
      </c>
      <c r="U133" s="2">
        <f t="shared" si="89"/>
        <v>0</v>
      </c>
      <c r="V133" s="2">
        <f t="shared" si="90"/>
        <v>0</v>
      </c>
      <c r="W133" s="2">
        <f t="shared" si="91"/>
        <v>0</v>
      </c>
      <c r="X133" s="2">
        <f t="shared" si="92"/>
        <v>0</v>
      </c>
      <c r="Y133" s="2">
        <f t="shared" si="93"/>
        <v>0</v>
      </c>
      <c r="Z133" s="2"/>
      <c r="AA133" s="2">
        <v>416764076</v>
      </c>
      <c r="AB133" s="2">
        <f t="shared" si="94"/>
        <v>0</v>
      </c>
      <c r="AC133" s="2">
        <f t="shared" si="95"/>
        <v>0</v>
      </c>
      <c r="AD133" s="2">
        <f t="shared" si="96"/>
        <v>0</v>
      </c>
      <c r="AE133" s="2">
        <f t="shared" si="97"/>
        <v>0</v>
      </c>
      <c r="AF133" s="2">
        <f t="shared" si="98"/>
        <v>0</v>
      </c>
      <c r="AG133" s="2">
        <f t="shared" si="99"/>
        <v>0</v>
      </c>
      <c r="AH133" s="2">
        <f t="shared" si="100"/>
        <v>0</v>
      </c>
      <c r="AI133" s="2">
        <f t="shared" si="101"/>
        <v>0</v>
      </c>
      <c r="AJ133" s="2">
        <f t="shared" si="102"/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103</v>
      </c>
      <c r="AU133" s="2">
        <v>60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3</v>
      </c>
      <c r="BI133" s="2">
        <v>1</v>
      </c>
      <c r="BJ133" s="2" t="s">
        <v>3</v>
      </c>
      <c r="BK133" s="2"/>
      <c r="BL133" s="2"/>
      <c r="BM133" s="2">
        <v>39</v>
      </c>
      <c r="BN133" s="2">
        <v>385723108</v>
      </c>
      <c r="BO133" s="2" t="s">
        <v>3</v>
      </c>
      <c r="BP133" s="2">
        <v>0</v>
      </c>
      <c r="BQ133" s="2">
        <v>30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103</v>
      </c>
      <c r="CA133" s="2">
        <v>60</v>
      </c>
      <c r="CB133" s="2" t="s">
        <v>3</v>
      </c>
      <c r="CC133" s="2"/>
      <c r="CD133" s="2"/>
      <c r="CE133" s="2">
        <v>30</v>
      </c>
      <c r="CF133" s="2">
        <v>0</v>
      </c>
      <c r="CG133" s="2">
        <v>0</v>
      </c>
      <c r="CH133" s="2">
        <v>4</v>
      </c>
      <c r="CI133" s="2">
        <v>6</v>
      </c>
      <c r="CJ133" s="2">
        <v>0</v>
      </c>
      <c r="CK133" s="2">
        <v>0</v>
      </c>
      <c r="CL133" s="2">
        <v>0</v>
      </c>
      <c r="CM133" s="2">
        <v>0</v>
      </c>
      <c r="CN133" s="2" t="s">
        <v>3</v>
      </c>
      <c r="CO133" s="2">
        <v>0</v>
      </c>
      <c r="CP133" s="2">
        <f t="shared" si="103"/>
        <v>0</v>
      </c>
      <c r="CQ133" s="2">
        <f t="shared" si="104"/>
        <v>0</v>
      </c>
      <c r="CR133" s="2">
        <f t="shared" si="105"/>
        <v>0</v>
      </c>
      <c r="CS133" s="2">
        <f t="shared" si="106"/>
        <v>0</v>
      </c>
      <c r="CT133" s="2">
        <f t="shared" si="107"/>
        <v>0</v>
      </c>
      <c r="CU133" s="2">
        <f t="shared" si="108"/>
        <v>0</v>
      </c>
      <c r="CV133" s="2">
        <f t="shared" si="109"/>
        <v>0</v>
      </c>
      <c r="CW133" s="2">
        <f t="shared" si="110"/>
        <v>0</v>
      </c>
      <c r="CX133" s="2">
        <f t="shared" si="111"/>
        <v>0</v>
      </c>
      <c r="CY133" s="2">
        <f t="shared" si="112"/>
        <v>0</v>
      </c>
      <c r="CZ133" s="2">
        <f t="shared" si="113"/>
        <v>0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1010</v>
      </c>
      <c r="DV133" s="2" t="s">
        <v>31</v>
      </c>
      <c r="DW133" s="2" t="s">
        <v>31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385723273</v>
      </c>
      <c r="EF133" s="2">
        <v>30</v>
      </c>
      <c r="EG133" s="2" t="s">
        <v>25</v>
      </c>
      <c r="EH133" s="2">
        <v>0</v>
      </c>
      <c r="EI133" s="2" t="s">
        <v>3</v>
      </c>
      <c r="EJ133" s="2">
        <v>1</v>
      </c>
      <c r="EK133" s="2">
        <v>39</v>
      </c>
      <c r="EL133" s="2" t="s">
        <v>26</v>
      </c>
      <c r="EM133" s="2" t="s">
        <v>27</v>
      </c>
      <c r="EN133" s="2"/>
      <c r="EO133" s="2" t="s">
        <v>3</v>
      </c>
      <c r="EP133" s="2"/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103</v>
      </c>
      <c r="FY133" s="2">
        <v>60</v>
      </c>
      <c r="FZ133" s="2"/>
      <c r="GA133" s="2" t="s">
        <v>3</v>
      </c>
      <c r="GB133" s="2"/>
      <c r="GC133" s="2"/>
      <c r="GD133" s="2">
        <v>1</v>
      </c>
      <c r="GE133" s="2"/>
      <c r="GF133" s="2">
        <v>1014892448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114"/>
        <v>0</v>
      </c>
      <c r="GM133" s="2">
        <f t="shared" si="115"/>
        <v>0</v>
      </c>
      <c r="GN133" s="2">
        <f t="shared" si="116"/>
        <v>0</v>
      </c>
      <c r="GO133" s="2">
        <f t="shared" si="117"/>
        <v>0</v>
      </c>
      <c r="GP133" s="2">
        <f t="shared" si="118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119"/>
        <v>0</v>
      </c>
      <c r="GW133" s="2">
        <v>1</v>
      </c>
      <c r="GX133" s="2">
        <f t="shared" si="120"/>
        <v>0</v>
      </c>
      <c r="GY133" s="2"/>
      <c r="GZ133" s="2"/>
      <c r="HA133" s="2">
        <v>0</v>
      </c>
      <c r="HB133" s="2">
        <v>0</v>
      </c>
      <c r="HC133" s="2">
        <f t="shared" si="121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18</v>
      </c>
      <c r="B134">
        <v>1</v>
      </c>
      <c r="C134">
        <v>152</v>
      </c>
      <c r="E134" t="s">
        <v>146</v>
      </c>
      <c r="F134" t="s">
        <v>51</v>
      </c>
      <c r="G134" t="s">
        <v>52</v>
      </c>
      <c r="H134" t="s">
        <v>31</v>
      </c>
      <c r="I134">
        <f>I122*J134</f>
        <v>0</v>
      </c>
      <c r="J134">
        <v>0</v>
      </c>
      <c r="K134">
        <v>0</v>
      </c>
      <c r="L134">
        <v>0</v>
      </c>
      <c r="M134">
        <v>0</v>
      </c>
      <c r="N134">
        <f t="shared" si="82"/>
        <v>0</v>
      </c>
      <c r="O134">
        <f t="shared" si="83"/>
        <v>0</v>
      </c>
      <c r="P134">
        <f t="shared" si="84"/>
        <v>0</v>
      </c>
      <c r="Q134">
        <f t="shared" si="85"/>
        <v>0</v>
      </c>
      <c r="R134">
        <f t="shared" si="86"/>
        <v>0</v>
      </c>
      <c r="S134">
        <f t="shared" si="87"/>
        <v>0</v>
      </c>
      <c r="T134">
        <f t="shared" si="88"/>
        <v>0</v>
      </c>
      <c r="U134">
        <f t="shared" si="89"/>
        <v>0</v>
      </c>
      <c r="V134">
        <f t="shared" si="90"/>
        <v>0</v>
      </c>
      <c r="W134">
        <f t="shared" si="91"/>
        <v>0</v>
      </c>
      <c r="X134">
        <f t="shared" si="92"/>
        <v>0</v>
      </c>
      <c r="Y134">
        <f t="shared" si="93"/>
        <v>0</v>
      </c>
      <c r="AA134">
        <v>416764019</v>
      </c>
      <c r="AB134">
        <f t="shared" si="94"/>
        <v>0</v>
      </c>
      <c r="AC134">
        <f t="shared" si="95"/>
        <v>0</v>
      </c>
      <c r="AD134">
        <f t="shared" si="96"/>
        <v>0</v>
      </c>
      <c r="AE134">
        <f t="shared" si="97"/>
        <v>0</v>
      </c>
      <c r="AF134">
        <f t="shared" si="98"/>
        <v>0</v>
      </c>
      <c r="AG134">
        <f t="shared" si="99"/>
        <v>0</v>
      </c>
      <c r="AH134">
        <f t="shared" si="100"/>
        <v>0</v>
      </c>
      <c r="AI134">
        <f t="shared" si="101"/>
        <v>0</v>
      </c>
      <c r="AJ134">
        <f t="shared" si="102"/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9.86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</v>
      </c>
      <c r="BM134">
        <v>39</v>
      </c>
      <c r="BN134">
        <v>385723108</v>
      </c>
      <c r="BO134" t="s">
        <v>3</v>
      </c>
      <c r="BP134">
        <v>0</v>
      </c>
      <c r="BQ134">
        <v>30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30</v>
      </c>
      <c r="CF134">
        <v>0</v>
      </c>
      <c r="CG134">
        <v>0</v>
      </c>
      <c r="CH134">
        <v>4</v>
      </c>
      <c r="CI134">
        <v>6</v>
      </c>
      <c r="CJ134">
        <v>0</v>
      </c>
      <c r="CK134">
        <v>0</v>
      </c>
      <c r="CL134">
        <v>0</v>
      </c>
      <c r="CM134">
        <v>0</v>
      </c>
      <c r="CN134" t="s">
        <v>3</v>
      </c>
      <c r="CO134">
        <v>0</v>
      </c>
      <c r="CP134">
        <f t="shared" si="103"/>
        <v>0</v>
      </c>
      <c r="CQ134">
        <f t="shared" si="104"/>
        <v>0</v>
      </c>
      <c r="CR134">
        <f t="shared" si="105"/>
        <v>0</v>
      </c>
      <c r="CS134">
        <f t="shared" si="106"/>
        <v>0</v>
      </c>
      <c r="CT134">
        <f t="shared" si="107"/>
        <v>0</v>
      </c>
      <c r="CU134">
        <f t="shared" si="108"/>
        <v>0</v>
      </c>
      <c r="CV134">
        <f t="shared" si="109"/>
        <v>0</v>
      </c>
      <c r="CW134">
        <f t="shared" si="110"/>
        <v>0</v>
      </c>
      <c r="CX134">
        <f t="shared" si="111"/>
        <v>0</v>
      </c>
      <c r="CY134">
        <f t="shared" si="112"/>
        <v>0</v>
      </c>
      <c r="CZ134">
        <f t="shared" si="113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1010</v>
      </c>
      <c r="DV134" t="s">
        <v>31</v>
      </c>
      <c r="DW134" t="s">
        <v>31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385723273</v>
      </c>
      <c r="EF134">
        <v>30</v>
      </c>
      <c r="EG134" t="s">
        <v>25</v>
      </c>
      <c r="EH134">
        <v>0</v>
      </c>
      <c r="EI134" t="s">
        <v>3</v>
      </c>
      <c r="EJ134">
        <v>1</v>
      </c>
      <c r="EK134">
        <v>39</v>
      </c>
      <c r="EL134" t="s">
        <v>26</v>
      </c>
      <c r="EM134" t="s">
        <v>27</v>
      </c>
      <c r="EO134" t="s">
        <v>3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1014892448</v>
      </c>
      <c r="GG134">
        <v>2</v>
      </c>
      <c r="GH134">
        <v>1</v>
      </c>
      <c r="GI134">
        <v>5</v>
      </c>
      <c r="GJ134">
        <v>0</v>
      </c>
      <c r="GK134">
        <v>0</v>
      </c>
      <c r="GL134">
        <f t="shared" si="114"/>
        <v>0</v>
      </c>
      <c r="GM134">
        <f t="shared" si="115"/>
        <v>0</v>
      </c>
      <c r="GN134">
        <f t="shared" si="116"/>
        <v>0</v>
      </c>
      <c r="GO134">
        <f t="shared" si="117"/>
        <v>0</v>
      </c>
      <c r="GP134">
        <f t="shared" si="118"/>
        <v>0</v>
      </c>
      <c r="GR134">
        <v>0</v>
      </c>
      <c r="GS134">
        <v>3</v>
      </c>
      <c r="GT134">
        <v>0</v>
      </c>
      <c r="GU134" t="s">
        <v>3</v>
      </c>
      <c r="GV134">
        <f t="shared" si="119"/>
        <v>0</v>
      </c>
      <c r="GW134">
        <v>1</v>
      </c>
      <c r="GX134">
        <f t="shared" si="120"/>
        <v>0</v>
      </c>
      <c r="HA134">
        <v>0</v>
      </c>
      <c r="HB134">
        <v>0</v>
      </c>
      <c r="HC134">
        <f t="shared" si="121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55" x14ac:dyDescent="0.2">
      <c r="A135" s="2">
        <v>18</v>
      </c>
      <c r="B135" s="2">
        <v>1</v>
      </c>
      <c r="C135" s="2">
        <v>136</v>
      </c>
      <c r="D135" s="2"/>
      <c r="E135" s="2" t="s">
        <v>147</v>
      </c>
      <c r="F135" s="2" t="s">
        <v>53</v>
      </c>
      <c r="G135" s="2" t="s">
        <v>54</v>
      </c>
      <c r="H135" s="2" t="s">
        <v>31</v>
      </c>
      <c r="I135" s="2">
        <f>I121*J135</f>
        <v>0</v>
      </c>
      <c r="J135" s="2">
        <v>0</v>
      </c>
      <c r="K135" s="2">
        <v>0</v>
      </c>
      <c r="L135" s="2">
        <v>0</v>
      </c>
      <c r="M135" s="2">
        <v>0</v>
      </c>
      <c r="N135" s="2">
        <f t="shared" si="82"/>
        <v>0</v>
      </c>
      <c r="O135" s="2">
        <f t="shared" si="83"/>
        <v>0</v>
      </c>
      <c r="P135" s="2">
        <f t="shared" si="84"/>
        <v>0</v>
      </c>
      <c r="Q135" s="2">
        <f t="shared" si="85"/>
        <v>0</v>
      </c>
      <c r="R135" s="2">
        <f t="shared" si="86"/>
        <v>0</v>
      </c>
      <c r="S135" s="2">
        <f t="shared" si="87"/>
        <v>0</v>
      </c>
      <c r="T135" s="2">
        <f t="shared" si="88"/>
        <v>0</v>
      </c>
      <c r="U135" s="2">
        <f t="shared" si="89"/>
        <v>0</v>
      </c>
      <c r="V135" s="2">
        <f t="shared" si="90"/>
        <v>0</v>
      </c>
      <c r="W135" s="2">
        <f t="shared" si="91"/>
        <v>0</v>
      </c>
      <c r="X135" s="2">
        <f t="shared" si="92"/>
        <v>0</v>
      </c>
      <c r="Y135" s="2">
        <f t="shared" si="93"/>
        <v>0</v>
      </c>
      <c r="Z135" s="2"/>
      <c r="AA135" s="2">
        <v>416764076</v>
      </c>
      <c r="AB135" s="2">
        <f t="shared" si="94"/>
        <v>0</v>
      </c>
      <c r="AC135" s="2">
        <f t="shared" si="95"/>
        <v>0</v>
      </c>
      <c r="AD135" s="2">
        <f t="shared" si="96"/>
        <v>0</v>
      </c>
      <c r="AE135" s="2">
        <f t="shared" si="97"/>
        <v>0</v>
      </c>
      <c r="AF135" s="2">
        <f t="shared" si="98"/>
        <v>0</v>
      </c>
      <c r="AG135" s="2">
        <f t="shared" si="99"/>
        <v>0</v>
      </c>
      <c r="AH135" s="2">
        <f t="shared" si="100"/>
        <v>0</v>
      </c>
      <c r="AI135" s="2">
        <f t="shared" si="101"/>
        <v>0</v>
      </c>
      <c r="AJ135" s="2">
        <f t="shared" si="102"/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103</v>
      </c>
      <c r="AU135" s="2">
        <v>60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1</v>
      </c>
      <c r="BJ135" s="2" t="s">
        <v>3</v>
      </c>
      <c r="BK135" s="2"/>
      <c r="BL135" s="2"/>
      <c r="BM135" s="2">
        <v>39</v>
      </c>
      <c r="BN135" s="2">
        <v>385723108</v>
      </c>
      <c r="BO135" s="2" t="s">
        <v>3</v>
      </c>
      <c r="BP135" s="2">
        <v>0</v>
      </c>
      <c r="BQ135" s="2">
        <v>30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103</v>
      </c>
      <c r="CA135" s="2">
        <v>60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>
        <v>4</v>
      </c>
      <c r="CI135" s="2">
        <v>7</v>
      </c>
      <c r="CJ135" s="2">
        <v>0</v>
      </c>
      <c r="CK135" s="2">
        <v>0</v>
      </c>
      <c r="CL135" s="2">
        <v>0</v>
      </c>
      <c r="CM135" s="2">
        <v>0</v>
      </c>
      <c r="CN135" s="2" t="s">
        <v>3</v>
      </c>
      <c r="CO135" s="2">
        <v>0</v>
      </c>
      <c r="CP135" s="2">
        <f t="shared" si="103"/>
        <v>0</v>
      </c>
      <c r="CQ135" s="2">
        <f t="shared" si="104"/>
        <v>0</v>
      </c>
      <c r="CR135" s="2">
        <f t="shared" si="105"/>
        <v>0</v>
      </c>
      <c r="CS135" s="2">
        <f t="shared" si="106"/>
        <v>0</v>
      </c>
      <c r="CT135" s="2">
        <f t="shared" si="107"/>
        <v>0</v>
      </c>
      <c r="CU135" s="2">
        <f t="shared" si="108"/>
        <v>0</v>
      </c>
      <c r="CV135" s="2">
        <f t="shared" si="109"/>
        <v>0</v>
      </c>
      <c r="CW135" s="2">
        <f t="shared" si="110"/>
        <v>0</v>
      </c>
      <c r="CX135" s="2">
        <f t="shared" si="111"/>
        <v>0</v>
      </c>
      <c r="CY135" s="2">
        <f t="shared" si="112"/>
        <v>0</v>
      </c>
      <c r="CZ135" s="2">
        <f t="shared" si="113"/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1010</v>
      </c>
      <c r="DV135" s="2" t="s">
        <v>31</v>
      </c>
      <c r="DW135" s="2" t="s">
        <v>31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385723273</v>
      </c>
      <c r="EF135" s="2">
        <v>30</v>
      </c>
      <c r="EG135" s="2" t="s">
        <v>25</v>
      </c>
      <c r="EH135" s="2">
        <v>0</v>
      </c>
      <c r="EI135" s="2" t="s">
        <v>3</v>
      </c>
      <c r="EJ135" s="2">
        <v>1</v>
      </c>
      <c r="EK135" s="2">
        <v>39</v>
      </c>
      <c r="EL135" s="2" t="s">
        <v>26</v>
      </c>
      <c r="EM135" s="2" t="s">
        <v>27</v>
      </c>
      <c r="EN135" s="2"/>
      <c r="EO135" s="2" t="s">
        <v>3</v>
      </c>
      <c r="EP135" s="2"/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103</v>
      </c>
      <c r="FY135" s="2">
        <v>60</v>
      </c>
      <c r="FZ135" s="2"/>
      <c r="GA135" s="2" t="s">
        <v>3</v>
      </c>
      <c r="GB135" s="2"/>
      <c r="GC135" s="2"/>
      <c r="GD135" s="2">
        <v>1</v>
      </c>
      <c r="GE135" s="2"/>
      <c r="GF135" s="2">
        <v>-1071972184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114"/>
        <v>0</v>
      </c>
      <c r="GM135" s="2">
        <f t="shared" si="115"/>
        <v>0</v>
      </c>
      <c r="GN135" s="2">
        <f t="shared" si="116"/>
        <v>0</v>
      </c>
      <c r="GO135" s="2">
        <f t="shared" si="117"/>
        <v>0</v>
      </c>
      <c r="GP135" s="2">
        <f t="shared" si="118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119"/>
        <v>0</v>
      </c>
      <c r="GW135" s="2">
        <v>1</v>
      </c>
      <c r="GX135" s="2">
        <f t="shared" si="120"/>
        <v>0</v>
      </c>
      <c r="GY135" s="2"/>
      <c r="GZ135" s="2"/>
      <c r="HA135" s="2">
        <v>0</v>
      </c>
      <c r="HB135" s="2">
        <v>0</v>
      </c>
      <c r="HC135" s="2">
        <f t="shared" si="121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18</v>
      </c>
      <c r="B136">
        <v>1</v>
      </c>
      <c r="C136">
        <v>153</v>
      </c>
      <c r="E136" t="s">
        <v>147</v>
      </c>
      <c r="F136" t="s">
        <v>53</v>
      </c>
      <c r="G136" t="s">
        <v>54</v>
      </c>
      <c r="H136" t="s">
        <v>31</v>
      </c>
      <c r="I136">
        <f>I122*J136</f>
        <v>0</v>
      </c>
      <c r="J136">
        <v>0</v>
      </c>
      <c r="K136">
        <v>0</v>
      </c>
      <c r="L136">
        <v>0</v>
      </c>
      <c r="M136">
        <v>0</v>
      </c>
      <c r="N136">
        <f t="shared" si="82"/>
        <v>0</v>
      </c>
      <c r="O136">
        <f t="shared" si="83"/>
        <v>0</v>
      </c>
      <c r="P136">
        <f t="shared" si="84"/>
        <v>0</v>
      </c>
      <c r="Q136">
        <f t="shared" si="85"/>
        <v>0</v>
      </c>
      <c r="R136">
        <f t="shared" si="86"/>
        <v>0</v>
      </c>
      <c r="S136">
        <f t="shared" si="87"/>
        <v>0</v>
      </c>
      <c r="T136">
        <f t="shared" si="88"/>
        <v>0</v>
      </c>
      <c r="U136">
        <f t="shared" si="89"/>
        <v>0</v>
      </c>
      <c r="V136">
        <f t="shared" si="90"/>
        <v>0</v>
      </c>
      <c r="W136">
        <f t="shared" si="91"/>
        <v>0</v>
      </c>
      <c r="X136">
        <f t="shared" si="92"/>
        <v>0</v>
      </c>
      <c r="Y136">
        <f t="shared" si="93"/>
        <v>0</v>
      </c>
      <c r="AA136">
        <v>416764019</v>
      </c>
      <c r="AB136">
        <f t="shared" si="94"/>
        <v>0</v>
      </c>
      <c r="AC136">
        <f t="shared" si="95"/>
        <v>0</v>
      </c>
      <c r="AD136">
        <f t="shared" si="96"/>
        <v>0</v>
      </c>
      <c r="AE136">
        <f t="shared" si="97"/>
        <v>0</v>
      </c>
      <c r="AF136">
        <f t="shared" si="98"/>
        <v>0</v>
      </c>
      <c r="AG136">
        <f t="shared" si="99"/>
        <v>0</v>
      </c>
      <c r="AH136">
        <f t="shared" si="100"/>
        <v>0</v>
      </c>
      <c r="AI136">
        <f t="shared" si="101"/>
        <v>0</v>
      </c>
      <c r="AJ136">
        <f t="shared" si="102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9.86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39</v>
      </c>
      <c r="BN136">
        <v>385723108</v>
      </c>
      <c r="BO136" t="s">
        <v>3</v>
      </c>
      <c r="BP136">
        <v>0</v>
      </c>
      <c r="BQ136">
        <v>30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30</v>
      </c>
      <c r="CF136">
        <v>0</v>
      </c>
      <c r="CG136">
        <v>0</v>
      </c>
      <c r="CH136">
        <v>4</v>
      </c>
      <c r="CI136">
        <v>7</v>
      </c>
      <c r="CJ136">
        <v>0</v>
      </c>
      <c r="CK136">
        <v>0</v>
      </c>
      <c r="CL136">
        <v>0</v>
      </c>
      <c r="CM136">
        <v>0</v>
      </c>
      <c r="CN136" t="s">
        <v>3</v>
      </c>
      <c r="CO136">
        <v>0</v>
      </c>
      <c r="CP136">
        <f t="shared" si="103"/>
        <v>0</v>
      </c>
      <c r="CQ136">
        <f t="shared" si="104"/>
        <v>0</v>
      </c>
      <c r="CR136">
        <f t="shared" si="105"/>
        <v>0</v>
      </c>
      <c r="CS136">
        <f t="shared" si="106"/>
        <v>0</v>
      </c>
      <c r="CT136">
        <f t="shared" si="107"/>
        <v>0</v>
      </c>
      <c r="CU136">
        <f t="shared" si="108"/>
        <v>0</v>
      </c>
      <c r="CV136">
        <f t="shared" si="109"/>
        <v>0</v>
      </c>
      <c r="CW136">
        <f t="shared" si="110"/>
        <v>0</v>
      </c>
      <c r="CX136">
        <f t="shared" si="111"/>
        <v>0</v>
      </c>
      <c r="CY136">
        <f t="shared" si="112"/>
        <v>0</v>
      </c>
      <c r="CZ136">
        <f t="shared" si="113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1010</v>
      </c>
      <c r="DV136" t="s">
        <v>31</v>
      </c>
      <c r="DW136" t="s">
        <v>31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385723273</v>
      </c>
      <c r="EF136">
        <v>30</v>
      </c>
      <c r="EG136" t="s">
        <v>25</v>
      </c>
      <c r="EH136">
        <v>0</v>
      </c>
      <c r="EI136" t="s">
        <v>3</v>
      </c>
      <c r="EJ136">
        <v>1</v>
      </c>
      <c r="EK136">
        <v>39</v>
      </c>
      <c r="EL136" t="s">
        <v>26</v>
      </c>
      <c r="EM136" t="s">
        <v>27</v>
      </c>
      <c r="EO136" t="s">
        <v>3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-1071972184</v>
      </c>
      <c r="GG136">
        <v>2</v>
      </c>
      <c r="GH136">
        <v>1</v>
      </c>
      <c r="GI136">
        <v>5</v>
      </c>
      <c r="GJ136">
        <v>0</v>
      </c>
      <c r="GK136">
        <v>0</v>
      </c>
      <c r="GL136">
        <f t="shared" si="114"/>
        <v>0</v>
      </c>
      <c r="GM136">
        <f t="shared" si="115"/>
        <v>0</v>
      </c>
      <c r="GN136">
        <f t="shared" si="116"/>
        <v>0</v>
      </c>
      <c r="GO136">
        <f t="shared" si="117"/>
        <v>0</v>
      </c>
      <c r="GP136">
        <f t="shared" si="118"/>
        <v>0</v>
      </c>
      <c r="GR136">
        <v>0</v>
      </c>
      <c r="GS136">
        <v>3</v>
      </c>
      <c r="GT136">
        <v>0</v>
      </c>
      <c r="GU136" t="s">
        <v>3</v>
      </c>
      <c r="GV136">
        <f t="shared" si="119"/>
        <v>0</v>
      </c>
      <c r="GW136">
        <v>1</v>
      </c>
      <c r="GX136">
        <f t="shared" si="120"/>
        <v>0</v>
      </c>
      <c r="HA136">
        <v>0</v>
      </c>
      <c r="HB136">
        <v>0</v>
      </c>
      <c r="HC136">
        <f t="shared" si="121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55" x14ac:dyDescent="0.2">
      <c r="A137" s="2">
        <v>18</v>
      </c>
      <c r="B137" s="2">
        <v>1</v>
      </c>
      <c r="C137" s="2">
        <v>137</v>
      </c>
      <c r="D137" s="2"/>
      <c r="E137" s="2" t="s">
        <v>148</v>
      </c>
      <c r="F137" s="2" t="s">
        <v>55</v>
      </c>
      <c r="G137" s="2" t="s">
        <v>56</v>
      </c>
      <c r="H137" s="2" t="s">
        <v>31</v>
      </c>
      <c r="I137" s="2">
        <f>I121*J137</f>
        <v>0</v>
      </c>
      <c r="J137" s="2">
        <v>0</v>
      </c>
      <c r="K137" s="2">
        <v>0</v>
      </c>
      <c r="L137" s="2">
        <v>0</v>
      </c>
      <c r="M137" s="2">
        <v>0</v>
      </c>
      <c r="N137" s="2">
        <f t="shared" si="82"/>
        <v>0</v>
      </c>
      <c r="O137" s="2">
        <f t="shared" si="83"/>
        <v>0</v>
      </c>
      <c r="P137" s="2">
        <f t="shared" si="84"/>
        <v>0</v>
      </c>
      <c r="Q137" s="2">
        <f t="shared" si="85"/>
        <v>0</v>
      </c>
      <c r="R137" s="2">
        <f t="shared" si="86"/>
        <v>0</v>
      </c>
      <c r="S137" s="2">
        <f t="shared" si="87"/>
        <v>0</v>
      </c>
      <c r="T137" s="2">
        <f t="shared" si="88"/>
        <v>0</v>
      </c>
      <c r="U137" s="2">
        <f t="shared" si="89"/>
        <v>0</v>
      </c>
      <c r="V137" s="2">
        <f t="shared" si="90"/>
        <v>0</v>
      </c>
      <c r="W137" s="2">
        <f t="shared" si="91"/>
        <v>0</v>
      </c>
      <c r="X137" s="2">
        <f t="shared" si="92"/>
        <v>0</v>
      </c>
      <c r="Y137" s="2">
        <f t="shared" si="93"/>
        <v>0</v>
      </c>
      <c r="Z137" s="2"/>
      <c r="AA137" s="2">
        <v>416764076</v>
      </c>
      <c r="AB137" s="2">
        <f t="shared" si="94"/>
        <v>0</v>
      </c>
      <c r="AC137" s="2">
        <f t="shared" si="95"/>
        <v>0</v>
      </c>
      <c r="AD137" s="2">
        <f t="shared" si="96"/>
        <v>0</v>
      </c>
      <c r="AE137" s="2">
        <f t="shared" si="97"/>
        <v>0</v>
      </c>
      <c r="AF137" s="2">
        <f t="shared" si="98"/>
        <v>0</v>
      </c>
      <c r="AG137" s="2">
        <f t="shared" si="99"/>
        <v>0</v>
      </c>
      <c r="AH137" s="2">
        <f t="shared" si="100"/>
        <v>0</v>
      </c>
      <c r="AI137" s="2">
        <f t="shared" si="101"/>
        <v>0</v>
      </c>
      <c r="AJ137" s="2">
        <f t="shared" si="102"/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103</v>
      </c>
      <c r="AU137" s="2">
        <v>60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1</v>
      </c>
      <c r="BJ137" s="2" t="s">
        <v>3</v>
      </c>
      <c r="BK137" s="2"/>
      <c r="BL137" s="2"/>
      <c r="BM137" s="2">
        <v>39</v>
      </c>
      <c r="BN137" s="2">
        <v>385723108</v>
      </c>
      <c r="BO137" s="2" t="s">
        <v>3</v>
      </c>
      <c r="BP137" s="2">
        <v>0</v>
      </c>
      <c r="BQ137" s="2">
        <v>30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103</v>
      </c>
      <c r="CA137" s="2">
        <v>60</v>
      </c>
      <c r="CB137" s="2" t="s">
        <v>3</v>
      </c>
      <c r="CC137" s="2"/>
      <c r="CD137" s="2"/>
      <c r="CE137" s="2">
        <v>30</v>
      </c>
      <c r="CF137" s="2">
        <v>0</v>
      </c>
      <c r="CG137" s="2">
        <v>0</v>
      </c>
      <c r="CH137" s="2">
        <v>4</v>
      </c>
      <c r="CI137" s="2">
        <v>8</v>
      </c>
      <c r="CJ137" s="2">
        <v>0</v>
      </c>
      <c r="CK137" s="2">
        <v>0</v>
      </c>
      <c r="CL137" s="2">
        <v>0</v>
      </c>
      <c r="CM137" s="2">
        <v>0</v>
      </c>
      <c r="CN137" s="2" t="s">
        <v>3</v>
      </c>
      <c r="CO137" s="2">
        <v>0</v>
      </c>
      <c r="CP137" s="2">
        <f t="shared" si="103"/>
        <v>0</v>
      </c>
      <c r="CQ137" s="2">
        <f t="shared" si="104"/>
        <v>0</v>
      </c>
      <c r="CR137" s="2">
        <f t="shared" si="105"/>
        <v>0</v>
      </c>
      <c r="CS137" s="2">
        <f t="shared" si="106"/>
        <v>0</v>
      </c>
      <c r="CT137" s="2">
        <f t="shared" si="107"/>
        <v>0</v>
      </c>
      <c r="CU137" s="2">
        <f t="shared" si="108"/>
        <v>0</v>
      </c>
      <c r="CV137" s="2">
        <f t="shared" si="109"/>
        <v>0</v>
      </c>
      <c r="CW137" s="2">
        <f t="shared" si="110"/>
        <v>0</v>
      </c>
      <c r="CX137" s="2">
        <f t="shared" si="111"/>
        <v>0</v>
      </c>
      <c r="CY137" s="2">
        <f t="shared" si="112"/>
        <v>0</v>
      </c>
      <c r="CZ137" s="2">
        <f t="shared" si="113"/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1010</v>
      </c>
      <c r="DV137" s="2" t="s">
        <v>31</v>
      </c>
      <c r="DW137" s="2" t="s">
        <v>31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385723273</v>
      </c>
      <c r="EF137" s="2">
        <v>30</v>
      </c>
      <c r="EG137" s="2" t="s">
        <v>25</v>
      </c>
      <c r="EH137" s="2">
        <v>0</v>
      </c>
      <c r="EI137" s="2" t="s">
        <v>3</v>
      </c>
      <c r="EJ137" s="2">
        <v>1</v>
      </c>
      <c r="EK137" s="2">
        <v>39</v>
      </c>
      <c r="EL137" s="2" t="s">
        <v>26</v>
      </c>
      <c r="EM137" s="2" t="s">
        <v>27</v>
      </c>
      <c r="EN137" s="2"/>
      <c r="EO137" s="2" t="s">
        <v>3</v>
      </c>
      <c r="EP137" s="2"/>
      <c r="EQ137" s="2">
        <v>0</v>
      </c>
      <c r="ER137" s="2">
        <v>0</v>
      </c>
      <c r="ES137" s="2">
        <v>0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103</v>
      </c>
      <c r="FY137" s="2">
        <v>60</v>
      </c>
      <c r="FZ137" s="2"/>
      <c r="GA137" s="2" t="s">
        <v>3</v>
      </c>
      <c r="GB137" s="2"/>
      <c r="GC137" s="2"/>
      <c r="GD137" s="2">
        <v>1</v>
      </c>
      <c r="GE137" s="2"/>
      <c r="GF137" s="2">
        <v>2031457897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 t="shared" si="114"/>
        <v>0</v>
      </c>
      <c r="GM137" s="2">
        <f t="shared" si="115"/>
        <v>0</v>
      </c>
      <c r="GN137" s="2">
        <f t="shared" si="116"/>
        <v>0</v>
      </c>
      <c r="GO137" s="2">
        <f t="shared" si="117"/>
        <v>0</v>
      </c>
      <c r="GP137" s="2">
        <f t="shared" si="118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119"/>
        <v>0</v>
      </c>
      <c r="GW137" s="2">
        <v>1</v>
      </c>
      <c r="GX137" s="2">
        <f t="shared" si="120"/>
        <v>0</v>
      </c>
      <c r="GY137" s="2"/>
      <c r="GZ137" s="2"/>
      <c r="HA137" s="2">
        <v>0</v>
      </c>
      <c r="HB137" s="2">
        <v>0</v>
      </c>
      <c r="HC137" s="2">
        <f t="shared" si="121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18</v>
      </c>
      <c r="B138">
        <v>1</v>
      </c>
      <c r="C138">
        <v>154</v>
      </c>
      <c r="E138" t="s">
        <v>148</v>
      </c>
      <c r="F138" t="s">
        <v>55</v>
      </c>
      <c r="G138" t="s">
        <v>56</v>
      </c>
      <c r="H138" t="s">
        <v>31</v>
      </c>
      <c r="I138">
        <f>I122*J138</f>
        <v>0</v>
      </c>
      <c r="J138">
        <v>0</v>
      </c>
      <c r="K138">
        <v>0</v>
      </c>
      <c r="L138">
        <v>0</v>
      </c>
      <c r="M138">
        <v>0</v>
      </c>
      <c r="N138">
        <f t="shared" si="82"/>
        <v>0</v>
      </c>
      <c r="O138">
        <f t="shared" si="83"/>
        <v>0</v>
      </c>
      <c r="P138">
        <f t="shared" si="84"/>
        <v>0</v>
      </c>
      <c r="Q138">
        <f t="shared" si="85"/>
        <v>0</v>
      </c>
      <c r="R138">
        <f t="shared" si="86"/>
        <v>0</v>
      </c>
      <c r="S138">
        <f t="shared" si="87"/>
        <v>0</v>
      </c>
      <c r="T138">
        <f t="shared" si="88"/>
        <v>0</v>
      </c>
      <c r="U138">
        <f t="shared" si="89"/>
        <v>0</v>
      </c>
      <c r="V138">
        <f t="shared" si="90"/>
        <v>0</v>
      </c>
      <c r="W138">
        <f t="shared" si="91"/>
        <v>0</v>
      </c>
      <c r="X138">
        <f t="shared" si="92"/>
        <v>0</v>
      </c>
      <c r="Y138">
        <f t="shared" si="93"/>
        <v>0</v>
      </c>
      <c r="AA138">
        <v>416764019</v>
      </c>
      <c r="AB138">
        <f t="shared" si="94"/>
        <v>0</v>
      </c>
      <c r="AC138">
        <f t="shared" si="95"/>
        <v>0</v>
      </c>
      <c r="AD138">
        <f t="shared" si="96"/>
        <v>0</v>
      </c>
      <c r="AE138">
        <f t="shared" si="97"/>
        <v>0</v>
      </c>
      <c r="AF138">
        <f t="shared" si="98"/>
        <v>0</v>
      </c>
      <c r="AG138">
        <f t="shared" si="99"/>
        <v>0</v>
      </c>
      <c r="AH138">
        <f t="shared" si="100"/>
        <v>0</v>
      </c>
      <c r="AI138">
        <f t="shared" si="101"/>
        <v>0</v>
      </c>
      <c r="AJ138">
        <f t="shared" si="102"/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9.86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3</v>
      </c>
      <c r="BM138">
        <v>39</v>
      </c>
      <c r="BN138">
        <v>385723108</v>
      </c>
      <c r="BO138" t="s">
        <v>3</v>
      </c>
      <c r="BP138">
        <v>0</v>
      </c>
      <c r="BQ138">
        <v>30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30</v>
      </c>
      <c r="CF138">
        <v>0</v>
      </c>
      <c r="CG138">
        <v>0</v>
      </c>
      <c r="CH138">
        <v>4</v>
      </c>
      <c r="CI138">
        <v>8</v>
      </c>
      <c r="CJ138">
        <v>0</v>
      </c>
      <c r="CK138">
        <v>0</v>
      </c>
      <c r="CL138">
        <v>0</v>
      </c>
      <c r="CM138">
        <v>0</v>
      </c>
      <c r="CN138" t="s">
        <v>3</v>
      </c>
      <c r="CO138">
        <v>0</v>
      </c>
      <c r="CP138">
        <f t="shared" si="103"/>
        <v>0</v>
      </c>
      <c r="CQ138">
        <f t="shared" si="104"/>
        <v>0</v>
      </c>
      <c r="CR138">
        <f t="shared" si="105"/>
        <v>0</v>
      </c>
      <c r="CS138">
        <f t="shared" si="106"/>
        <v>0</v>
      </c>
      <c r="CT138">
        <f t="shared" si="107"/>
        <v>0</v>
      </c>
      <c r="CU138">
        <f t="shared" si="108"/>
        <v>0</v>
      </c>
      <c r="CV138">
        <f t="shared" si="109"/>
        <v>0</v>
      </c>
      <c r="CW138">
        <f t="shared" si="110"/>
        <v>0</v>
      </c>
      <c r="CX138">
        <f t="shared" si="111"/>
        <v>0</v>
      </c>
      <c r="CY138">
        <f t="shared" si="112"/>
        <v>0</v>
      </c>
      <c r="CZ138">
        <f t="shared" si="113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1010</v>
      </c>
      <c r="DV138" t="s">
        <v>31</v>
      </c>
      <c r="DW138" t="s">
        <v>31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385723273</v>
      </c>
      <c r="EF138">
        <v>30</v>
      </c>
      <c r="EG138" t="s">
        <v>25</v>
      </c>
      <c r="EH138">
        <v>0</v>
      </c>
      <c r="EI138" t="s">
        <v>3</v>
      </c>
      <c r="EJ138">
        <v>1</v>
      </c>
      <c r="EK138">
        <v>39</v>
      </c>
      <c r="EL138" t="s">
        <v>26</v>
      </c>
      <c r="EM138" t="s">
        <v>27</v>
      </c>
      <c r="EO138" t="s">
        <v>3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2031457897</v>
      </c>
      <c r="GG138">
        <v>2</v>
      </c>
      <c r="GH138">
        <v>1</v>
      </c>
      <c r="GI138">
        <v>5</v>
      </c>
      <c r="GJ138">
        <v>0</v>
      </c>
      <c r="GK138">
        <v>0</v>
      </c>
      <c r="GL138">
        <f t="shared" si="114"/>
        <v>0</v>
      </c>
      <c r="GM138">
        <f t="shared" si="115"/>
        <v>0</v>
      </c>
      <c r="GN138">
        <f t="shared" si="116"/>
        <v>0</v>
      </c>
      <c r="GO138">
        <f t="shared" si="117"/>
        <v>0</v>
      </c>
      <c r="GP138">
        <f t="shared" si="118"/>
        <v>0</v>
      </c>
      <c r="GR138">
        <v>0</v>
      </c>
      <c r="GS138">
        <v>3</v>
      </c>
      <c r="GT138">
        <v>0</v>
      </c>
      <c r="GU138" t="s">
        <v>3</v>
      </c>
      <c r="GV138">
        <f t="shared" si="119"/>
        <v>0</v>
      </c>
      <c r="GW138">
        <v>1</v>
      </c>
      <c r="GX138">
        <f t="shared" si="120"/>
        <v>0</v>
      </c>
      <c r="HA138">
        <v>0</v>
      </c>
      <c r="HB138">
        <v>0</v>
      </c>
      <c r="HC138">
        <f t="shared" si="121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55" x14ac:dyDescent="0.2">
      <c r="A139" s="2">
        <v>17</v>
      </c>
      <c r="B139" s="2">
        <v>1</v>
      </c>
      <c r="C139" s="2">
        <f>ROW(SmtRes!A161)</f>
        <v>161</v>
      </c>
      <c r="D139" s="2">
        <f>ROW(EtalonRes!A161)</f>
        <v>161</v>
      </c>
      <c r="E139" s="2" t="s">
        <v>149</v>
      </c>
      <c r="F139" s="2" t="s">
        <v>150</v>
      </c>
      <c r="G139" s="2" t="s">
        <v>151</v>
      </c>
      <c r="H139" s="2" t="s">
        <v>152</v>
      </c>
      <c r="I139" s="2">
        <f>ROUND(ROUND(0.081,5),9)</f>
        <v>8.1000000000000003E-2</v>
      </c>
      <c r="J139" s="2">
        <v>0</v>
      </c>
      <c r="K139" s="2">
        <f>ROUND(ROUND(0.081,5),9)</f>
        <v>8.1000000000000003E-2</v>
      </c>
      <c r="L139" s="2">
        <v>0.14174999999999999</v>
      </c>
      <c r="M139" s="2">
        <v>0</v>
      </c>
      <c r="N139" s="2">
        <f t="shared" si="82"/>
        <v>0.14180000000000001</v>
      </c>
      <c r="O139" s="2">
        <f t="shared" si="83"/>
        <v>46.35</v>
      </c>
      <c r="P139" s="2">
        <f t="shared" si="84"/>
        <v>20.53</v>
      </c>
      <c r="Q139" s="2">
        <f t="shared" si="85"/>
        <v>3.45</v>
      </c>
      <c r="R139" s="2">
        <f t="shared" si="86"/>
        <v>0.21</v>
      </c>
      <c r="S139" s="2">
        <f t="shared" si="87"/>
        <v>22.37</v>
      </c>
      <c r="T139" s="2">
        <f t="shared" si="88"/>
        <v>0</v>
      </c>
      <c r="U139" s="2">
        <f t="shared" si="89"/>
        <v>1.7979083999999999</v>
      </c>
      <c r="V139" s="2">
        <f t="shared" si="90"/>
        <v>0</v>
      </c>
      <c r="W139" s="2">
        <f t="shared" si="91"/>
        <v>0</v>
      </c>
      <c r="X139" s="2">
        <f t="shared" si="92"/>
        <v>24.84</v>
      </c>
      <c r="Y139" s="2">
        <f t="shared" si="93"/>
        <v>15.58</v>
      </c>
      <c r="Z139" s="2"/>
      <c r="AA139" s="2">
        <v>416764076</v>
      </c>
      <c r="AB139" s="2">
        <f t="shared" si="94"/>
        <v>541.70000000000005</v>
      </c>
      <c r="AC139" s="2">
        <f t="shared" si="95"/>
        <v>237.33</v>
      </c>
      <c r="AD139" s="2">
        <f t="shared" si="96"/>
        <v>40.64</v>
      </c>
      <c r="AE139" s="2">
        <f t="shared" si="97"/>
        <v>2.52</v>
      </c>
      <c r="AF139" s="2">
        <f t="shared" si="98"/>
        <v>263.73</v>
      </c>
      <c r="AG139" s="2">
        <f t="shared" si="99"/>
        <v>0</v>
      </c>
      <c r="AH139" s="2">
        <f t="shared" si="100"/>
        <v>21.2</v>
      </c>
      <c r="AI139" s="2">
        <f t="shared" si="101"/>
        <v>0</v>
      </c>
      <c r="AJ139" s="2">
        <f t="shared" si="102"/>
        <v>0</v>
      </c>
      <c r="AK139" s="2">
        <v>541.70000000000005</v>
      </c>
      <c r="AL139" s="2">
        <v>237.33</v>
      </c>
      <c r="AM139" s="2">
        <v>40.64</v>
      </c>
      <c r="AN139" s="2">
        <v>2.52</v>
      </c>
      <c r="AO139" s="2">
        <v>263.73</v>
      </c>
      <c r="AP139" s="2">
        <v>0</v>
      </c>
      <c r="AQ139" s="2">
        <v>21.2</v>
      </c>
      <c r="AR139" s="2">
        <v>0</v>
      </c>
      <c r="AS139" s="2">
        <v>0</v>
      </c>
      <c r="AT139" s="2">
        <v>110</v>
      </c>
      <c r="AU139" s="2">
        <v>69</v>
      </c>
      <c r="AV139" s="2">
        <v>1.0469999999999999</v>
      </c>
      <c r="AW139" s="2">
        <v>1.0680000000000001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0</v>
      </c>
      <c r="BI139" s="2">
        <v>1</v>
      </c>
      <c r="BJ139" s="2" t="s">
        <v>153</v>
      </c>
      <c r="BK139" s="2"/>
      <c r="BL139" s="2"/>
      <c r="BM139" s="2">
        <v>12</v>
      </c>
      <c r="BN139" s="2">
        <v>385723108</v>
      </c>
      <c r="BO139" s="2" t="s">
        <v>150</v>
      </c>
      <c r="BP139" s="2">
        <v>1</v>
      </c>
      <c r="BQ139" s="2">
        <v>30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110</v>
      </c>
      <c r="CA139" s="2">
        <v>69</v>
      </c>
      <c r="CB139" s="2" t="s">
        <v>3</v>
      </c>
      <c r="CC139" s="2"/>
      <c r="CD139" s="2"/>
      <c r="CE139" s="2">
        <v>30</v>
      </c>
      <c r="CF139" s="2">
        <v>0</v>
      </c>
      <c r="CG139" s="2">
        <v>0</v>
      </c>
      <c r="CH139" s="2">
        <v>5</v>
      </c>
      <c r="CI139" s="2">
        <v>0</v>
      </c>
      <c r="CJ139" s="2">
        <v>0</v>
      </c>
      <c r="CK139" s="2">
        <v>0</v>
      </c>
      <c r="CL139" s="2">
        <v>0</v>
      </c>
      <c r="CM139" s="2">
        <v>0</v>
      </c>
      <c r="CN139" s="2" t="s">
        <v>3</v>
      </c>
      <c r="CO139" s="2">
        <v>0</v>
      </c>
      <c r="CP139" s="2">
        <f t="shared" si="103"/>
        <v>46.35</v>
      </c>
      <c r="CQ139" s="2">
        <f t="shared" si="104"/>
        <v>253.47</v>
      </c>
      <c r="CR139" s="2">
        <f t="shared" si="105"/>
        <v>42.55</v>
      </c>
      <c r="CS139" s="2">
        <f t="shared" si="106"/>
        <v>2.64</v>
      </c>
      <c r="CT139" s="2">
        <f t="shared" si="107"/>
        <v>276.13</v>
      </c>
      <c r="CU139" s="2">
        <f t="shared" si="108"/>
        <v>0</v>
      </c>
      <c r="CV139" s="2">
        <f t="shared" si="109"/>
        <v>22.196399999999997</v>
      </c>
      <c r="CW139" s="2">
        <f t="shared" si="110"/>
        <v>0</v>
      </c>
      <c r="CX139" s="2">
        <f t="shared" si="111"/>
        <v>0</v>
      </c>
      <c r="CY139" s="2">
        <f t="shared" si="112"/>
        <v>24.838000000000001</v>
      </c>
      <c r="CZ139" s="2">
        <f t="shared" si="113"/>
        <v>15.580200000000001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1005</v>
      </c>
      <c r="DV139" s="2" t="s">
        <v>152</v>
      </c>
      <c r="DW139" s="2" t="s">
        <v>152</v>
      </c>
      <c r="DX139" s="2">
        <v>100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385723227</v>
      </c>
      <c r="EF139" s="2">
        <v>30</v>
      </c>
      <c r="EG139" s="2" t="s">
        <v>25</v>
      </c>
      <c r="EH139" s="2">
        <v>0</v>
      </c>
      <c r="EI139" s="2" t="s">
        <v>3</v>
      </c>
      <c r="EJ139" s="2">
        <v>1</v>
      </c>
      <c r="EK139" s="2">
        <v>12</v>
      </c>
      <c r="EL139" s="2" t="s">
        <v>154</v>
      </c>
      <c r="EM139" s="2" t="s">
        <v>155</v>
      </c>
      <c r="EN139" s="2"/>
      <c r="EO139" s="2" t="s">
        <v>3</v>
      </c>
      <c r="EP139" s="2"/>
      <c r="EQ139" s="2">
        <v>0</v>
      </c>
      <c r="ER139" s="2">
        <v>541.70000000000005</v>
      </c>
      <c r="ES139" s="2">
        <v>237.33</v>
      </c>
      <c r="ET139" s="2">
        <v>40.64</v>
      </c>
      <c r="EU139" s="2">
        <v>2.52</v>
      </c>
      <c r="EV139" s="2">
        <v>263.73</v>
      </c>
      <c r="EW139" s="2">
        <v>21.2</v>
      </c>
      <c r="EX139" s="2">
        <v>0</v>
      </c>
      <c r="EY139" s="2">
        <v>0</v>
      </c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110</v>
      </c>
      <c r="FY139" s="2">
        <v>69</v>
      </c>
      <c r="FZ139" s="2"/>
      <c r="GA139" s="2" t="s">
        <v>3</v>
      </c>
      <c r="GB139" s="2"/>
      <c r="GC139" s="2"/>
      <c r="GD139" s="2">
        <v>1</v>
      </c>
      <c r="GE139" s="2"/>
      <c r="GF139" s="2">
        <v>-1762876667</v>
      </c>
      <c r="GG139" s="2">
        <v>2</v>
      </c>
      <c r="GH139" s="2">
        <v>1</v>
      </c>
      <c r="GI139" s="2">
        <v>2</v>
      </c>
      <c r="GJ139" s="2">
        <v>0</v>
      </c>
      <c r="GK139" s="2">
        <v>0</v>
      </c>
      <c r="GL139" s="2">
        <f t="shared" si="114"/>
        <v>0</v>
      </c>
      <c r="GM139" s="2">
        <f t="shared" si="115"/>
        <v>86.77</v>
      </c>
      <c r="GN139" s="2">
        <f t="shared" si="116"/>
        <v>86.77</v>
      </c>
      <c r="GO139" s="2">
        <f t="shared" si="117"/>
        <v>0</v>
      </c>
      <c r="GP139" s="2">
        <f t="shared" si="118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119"/>
        <v>0</v>
      </c>
      <c r="GW139" s="2">
        <v>1</v>
      </c>
      <c r="GX139" s="2">
        <f t="shared" si="120"/>
        <v>0</v>
      </c>
      <c r="GY139" s="2"/>
      <c r="GZ139" s="2"/>
      <c r="HA139" s="2">
        <v>0</v>
      </c>
      <c r="HB139" s="2">
        <v>0</v>
      </c>
      <c r="HC139" s="2">
        <f t="shared" si="121"/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3</v>
      </c>
      <c r="HO139" s="2" t="s">
        <v>3</v>
      </c>
      <c r="HP139" s="2" t="s">
        <v>3</v>
      </c>
      <c r="HQ139" s="2" t="s">
        <v>3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">
      <c r="A140">
        <v>17</v>
      </c>
      <c r="B140">
        <v>1</v>
      </c>
      <c r="C140">
        <f>ROW(SmtRes!A168)</f>
        <v>168</v>
      </c>
      <c r="D140">
        <f>ROW(EtalonRes!A168)</f>
        <v>168</v>
      </c>
      <c r="E140" t="s">
        <v>149</v>
      </c>
      <c r="F140" t="s">
        <v>150</v>
      </c>
      <c r="G140" t="s">
        <v>151</v>
      </c>
      <c r="H140" t="s">
        <v>152</v>
      </c>
      <c r="I140">
        <f>ROUND(ROUND(0.081,5),9)</f>
        <v>8.1000000000000003E-2</v>
      </c>
      <c r="J140">
        <v>0</v>
      </c>
      <c r="K140">
        <f>ROUND(ROUND(0.081,5),9)</f>
        <v>8.1000000000000003E-2</v>
      </c>
      <c r="L140">
        <v>0.14174999999999999</v>
      </c>
      <c r="M140">
        <v>0</v>
      </c>
      <c r="N140">
        <f t="shared" si="82"/>
        <v>0.14180000000000001</v>
      </c>
      <c r="O140">
        <f t="shared" si="83"/>
        <v>1472.5</v>
      </c>
      <c r="P140">
        <f t="shared" si="84"/>
        <v>177.79</v>
      </c>
      <c r="Q140">
        <f t="shared" si="85"/>
        <v>49.37</v>
      </c>
      <c r="R140">
        <f t="shared" si="86"/>
        <v>11.69</v>
      </c>
      <c r="S140">
        <f t="shared" si="87"/>
        <v>1245.3399999999999</v>
      </c>
      <c r="T140">
        <f t="shared" si="88"/>
        <v>0</v>
      </c>
      <c r="U140">
        <f t="shared" si="89"/>
        <v>1.7979083999999999</v>
      </c>
      <c r="V140">
        <f t="shared" si="90"/>
        <v>0</v>
      </c>
      <c r="W140">
        <f t="shared" si="91"/>
        <v>0</v>
      </c>
      <c r="X140">
        <f t="shared" si="92"/>
        <v>1382.73</v>
      </c>
      <c r="Y140">
        <f t="shared" si="93"/>
        <v>867.35</v>
      </c>
      <c r="AA140">
        <v>416764019</v>
      </c>
      <c r="AB140">
        <f t="shared" si="94"/>
        <v>541.70000000000005</v>
      </c>
      <c r="AC140">
        <f t="shared" si="95"/>
        <v>237.33</v>
      </c>
      <c r="AD140">
        <f t="shared" si="96"/>
        <v>40.64</v>
      </c>
      <c r="AE140">
        <f t="shared" si="97"/>
        <v>2.52</v>
      </c>
      <c r="AF140">
        <f t="shared" si="98"/>
        <v>263.73</v>
      </c>
      <c r="AG140">
        <f t="shared" si="99"/>
        <v>0</v>
      </c>
      <c r="AH140">
        <f t="shared" si="100"/>
        <v>21.2</v>
      </c>
      <c r="AI140">
        <f t="shared" si="101"/>
        <v>0</v>
      </c>
      <c r="AJ140">
        <f t="shared" si="102"/>
        <v>0</v>
      </c>
      <c r="AK140">
        <v>541.70000000000005</v>
      </c>
      <c r="AL140">
        <v>237.33</v>
      </c>
      <c r="AM140">
        <v>40.64</v>
      </c>
      <c r="AN140">
        <v>2.52</v>
      </c>
      <c r="AO140">
        <v>263.73</v>
      </c>
      <c r="AP140">
        <v>0</v>
      </c>
      <c r="AQ140">
        <v>21.2</v>
      </c>
      <c r="AR140">
        <v>0</v>
      </c>
      <c r="AS140">
        <v>0</v>
      </c>
      <c r="AT140">
        <v>110</v>
      </c>
      <c r="AU140">
        <v>69</v>
      </c>
      <c r="AV140">
        <v>1.0469999999999999</v>
      </c>
      <c r="AW140">
        <v>1.0680000000000001</v>
      </c>
      <c r="AZ140">
        <v>1</v>
      </c>
      <c r="BA140">
        <v>55.67</v>
      </c>
      <c r="BB140">
        <v>14.31</v>
      </c>
      <c r="BC140">
        <v>8.66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153</v>
      </c>
      <c r="BM140">
        <v>12</v>
      </c>
      <c r="BN140">
        <v>385723108</v>
      </c>
      <c r="BO140" t="s">
        <v>150</v>
      </c>
      <c r="BP140">
        <v>1</v>
      </c>
      <c r="BQ140">
        <v>30</v>
      </c>
      <c r="BR140">
        <v>0</v>
      </c>
      <c r="BS140">
        <v>55.67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110</v>
      </c>
      <c r="CA140">
        <v>69</v>
      </c>
      <c r="CB140" t="s">
        <v>3</v>
      </c>
      <c r="CE140">
        <v>30</v>
      </c>
      <c r="CF140">
        <v>0</v>
      </c>
      <c r="CG140">
        <v>0</v>
      </c>
      <c r="CH140">
        <v>5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3</v>
      </c>
      <c r="CO140">
        <v>0</v>
      </c>
      <c r="CP140">
        <f t="shared" si="103"/>
        <v>1472.5</v>
      </c>
      <c r="CQ140">
        <f t="shared" si="104"/>
        <v>2195.0500000000002</v>
      </c>
      <c r="CR140">
        <f t="shared" si="105"/>
        <v>608.89</v>
      </c>
      <c r="CS140">
        <f t="shared" si="106"/>
        <v>146.97</v>
      </c>
      <c r="CT140">
        <f t="shared" si="107"/>
        <v>15372.16</v>
      </c>
      <c r="CU140">
        <f t="shared" si="108"/>
        <v>0</v>
      </c>
      <c r="CV140">
        <f t="shared" si="109"/>
        <v>22.196399999999997</v>
      </c>
      <c r="CW140">
        <f t="shared" si="110"/>
        <v>0</v>
      </c>
      <c r="CX140">
        <f t="shared" si="111"/>
        <v>0</v>
      </c>
      <c r="CY140">
        <f t="shared" si="112"/>
        <v>1382.7329999999999</v>
      </c>
      <c r="CZ140">
        <f t="shared" si="113"/>
        <v>867.35069999999996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1005</v>
      </c>
      <c r="DV140" t="s">
        <v>152</v>
      </c>
      <c r="DW140" t="s">
        <v>152</v>
      </c>
      <c r="DX140">
        <v>100</v>
      </c>
      <c r="DZ140" t="s">
        <v>3</v>
      </c>
      <c r="EA140" t="s">
        <v>3</v>
      </c>
      <c r="EB140" t="s">
        <v>3</v>
      </c>
      <c r="EC140" t="s">
        <v>3</v>
      </c>
      <c r="EE140">
        <v>385723227</v>
      </c>
      <c r="EF140">
        <v>30</v>
      </c>
      <c r="EG140" t="s">
        <v>25</v>
      </c>
      <c r="EH140">
        <v>0</v>
      </c>
      <c r="EI140" t="s">
        <v>3</v>
      </c>
      <c r="EJ140">
        <v>1</v>
      </c>
      <c r="EK140">
        <v>12</v>
      </c>
      <c r="EL140" t="s">
        <v>154</v>
      </c>
      <c r="EM140" t="s">
        <v>155</v>
      </c>
      <c r="EO140" t="s">
        <v>3</v>
      </c>
      <c r="EQ140">
        <v>0</v>
      </c>
      <c r="ER140">
        <v>541.70000000000005</v>
      </c>
      <c r="ES140">
        <v>237.33</v>
      </c>
      <c r="ET140">
        <v>40.64</v>
      </c>
      <c r="EU140">
        <v>2.52</v>
      </c>
      <c r="EV140">
        <v>263.73</v>
      </c>
      <c r="EW140">
        <v>21.2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110</v>
      </c>
      <c r="FY140">
        <v>69</v>
      </c>
      <c r="GA140" t="s">
        <v>3</v>
      </c>
      <c r="GD140">
        <v>1</v>
      </c>
      <c r="GF140">
        <v>-1762876667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114"/>
        <v>0</v>
      </c>
      <c r="GM140">
        <f t="shared" si="115"/>
        <v>3722.58</v>
      </c>
      <c r="GN140">
        <f t="shared" si="116"/>
        <v>3722.58</v>
      </c>
      <c r="GO140">
        <f t="shared" si="117"/>
        <v>0</v>
      </c>
      <c r="GP140">
        <f t="shared" si="118"/>
        <v>0</v>
      </c>
      <c r="GR140">
        <v>0</v>
      </c>
      <c r="GS140">
        <v>3</v>
      </c>
      <c r="GT140">
        <v>0</v>
      </c>
      <c r="GU140" t="s">
        <v>3</v>
      </c>
      <c r="GV140">
        <f t="shared" si="119"/>
        <v>0</v>
      </c>
      <c r="GW140">
        <v>1</v>
      </c>
      <c r="GX140">
        <f t="shared" si="120"/>
        <v>0</v>
      </c>
      <c r="HA140">
        <v>0</v>
      </c>
      <c r="HB140">
        <v>0</v>
      </c>
      <c r="HC140">
        <f t="shared" si="121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55" x14ac:dyDescent="0.2">
      <c r="A141" s="2">
        <v>18</v>
      </c>
      <c r="B141" s="2">
        <v>1</v>
      </c>
      <c r="C141" s="2">
        <v>159</v>
      </c>
      <c r="D141" s="2"/>
      <c r="E141" s="2" t="s">
        <v>156</v>
      </c>
      <c r="F141" s="2" t="s">
        <v>157</v>
      </c>
      <c r="G141" s="2" t="s">
        <v>425</v>
      </c>
      <c r="H141" s="2" t="s">
        <v>44</v>
      </c>
      <c r="I141" s="2">
        <f>I139*J141</f>
        <v>9.0860000000000003E-3</v>
      </c>
      <c r="J141" s="2">
        <v>0.11217283950617284</v>
      </c>
      <c r="K141" s="2">
        <v>0.112169</v>
      </c>
      <c r="L141" s="2">
        <v>1.5900000000000001E-2</v>
      </c>
      <c r="M141" s="2">
        <v>0</v>
      </c>
      <c r="N141" s="2">
        <f t="shared" si="82"/>
        <v>1.5900000000000001E-2</v>
      </c>
      <c r="O141" s="2">
        <f t="shared" si="83"/>
        <v>139.1</v>
      </c>
      <c r="P141" s="2">
        <f t="shared" si="84"/>
        <v>139.1</v>
      </c>
      <c r="Q141" s="2">
        <f t="shared" si="85"/>
        <v>0</v>
      </c>
      <c r="R141" s="2">
        <f t="shared" si="86"/>
        <v>0</v>
      </c>
      <c r="S141" s="2">
        <f t="shared" si="87"/>
        <v>0</v>
      </c>
      <c r="T141" s="2">
        <f t="shared" si="88"/>
        <v>0</v>
      </c>
      <c r="U141" s="2">
        <f t="shared" si="89"/>
        <v>0</v>
      </c>
      <c r="V141" s="2">
        <f t="shared" si="90"/>
        <v>0</v>
      </c>
      <c r="W141" s="2">
        <f t="shared" si="91"/>
        <v>0</v>
      </c>
      <c r="X141" s="2">
        <f t="shared" si="92"/>
        <v>0</v>
      </c>
      <c r="Y141" s="2">
        <f t="shared" si="93"/>
        <v>0</v>
      </c>
      <c r="Z141" s="2"/>
      <c r="AA141" s="2">
        <v>416764076</v>
      </c>
      <c r="AB141" s="2">
        <f t="shared" si="94"/>
        <v>14334.81</v>
      </c>
      <c r="AC141" s="2">
        <f t="shared" si="95"/>
        <v>14334.81</v>
      </c>
      <c r="AD141" s="2">
        <f t="shared" si="96"/>
        <v>0</v>
      </c>
      <c r="AE141" s="2">
        <f t="shared" si="97"/>
        <v>0</v>
      </c>
      <c r="AF141" s="2">
        <f t="shared" si="98"/>
        <v>0</v>
      </c>
      <c r="AG141" s="2">
        <f t="shared" si="99"/>
        <v>0</v>
      </c>
      <c r="AH141" s="2">
        <f t="shared" si="100"/>
        <v>0</v>
      </c>
      <c r="AI141" s="2">
        <f t="shared" si="101"/>
        <v>0</v>
      </c>
      <c r="AJ141" s="2">
        <f t="shared" si="102"/>
        <v>0</v>
      </c>
      <c r="AK141" s="2">
        <v>14334.81</v>
      </c>
      <c r="AL141" s="2">
        <v>14334.81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110</v>
      </c>
      <c r="AU141" s="2">
        <v>69</v>
      </c>
      <c r="AV141" s="2">
        <v>1</v>
      </c>
      <c r="AW141" s="2">
        <v>1.0680000000000001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3</v>
      </c>
      <c r="BI141" s="2">
        <v>1</v>
      </c>
      <c r="BJ141" s="2" t="s">
        <v>158</v>
      </c>
      <c r="BK141" s="2"/>
      <c r="BL141" s="2"/>
      <c r="BM141" s="2">
        <v>12</v>
      </c>
      <c r="BN141" s="2">
        <v>385723108</v>
      </c>
      <c r="BO141" s="2" t="s">
        <v>3</v>
      </c>
      <c r="BP141" s="2">
        <v>0</v>
      </c>
      <c r="BQ141" s="2">
        <v>30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110</v>
      </c>
      <c r="CA141" s="2">
        <v>69</v>
      </c>
      <c r="CB141" s="2" t="s">
        <v>3</v>
      </c>
      <c r="CC141" s="2"/>
      <c r="CD141" s="2"/>
      <c r="CE141" s="2">
        <v>30</v>
      </c>
      <c r="CF141" s="2">
        <v>0</v>
      </c>
      <c r="CG141" s="2">
        <v>0</v>
      </c>
      <c r="CH141" s="2">
        <v>5</v>
      </c>
      <c r="CI141" s="2">
        <v>1</v>
      </c>
      <c r="CJ141" s="2">
        <v>0</v>
      </c>
      <c r="CK141" s="2">
        <v>0</v>
      </c>
      <c r="CL141" s="2">
        <v>0</v>
      </c>
      <c r="CM141" s="2">
        <v>0</v>
      </c>
      <c r="CN141" s="2" t="s">
        <v>3</v>
      </c>
      <c r="CO141" s="2">
        <v>0</v>
      </c>
      <c r="CP141" s="2">
        <f t="shared" si="103"/>
        <v>139.1</v>
      </c>
      <c r="CQ141" s="2">
        <f t="shared" si="104"/>
        <v>15309.58</v>
      </c>
      <c r="CR141" s="2">
        <f t="shared" si="105"/>
        <v>0</v>
      </c>
      <c r="CS141" s="2">
        <f t="shared" si="106"/>
        <v>0</v>
      </c>
      <c r="CT141" s="2">
        <f t="shared" si="107"/>
        <v>0</v>
      </c>
      <c r="CU141" s="2">
        <f t="shared" si="108"/>
        <v>0</v>
      </c>
      <c r="CV141" s="2">
        <f t="shared" si="109"/>
        <v>0</v>
      </c>
      <c r="CW141" s="2">
        <f t="shared" si="110"/>
        <v>0</v>
      </c>
      <c r="CX141" s="2">
        <f t="shared" si="111"/>
        <v>0</v>
      </c>
      <c r="CY141" s="2">
        <f t="shared" si="112"/>
        <v>0</v>
      </c>
      <c r="CZ141" s="2">
        <f t="shared" si="113"/>
        <v>0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1009</v>
      </c>
      <c r="DV141" s="2" t="s">
        <v>44</v>
      </c>
      <c r="DW141" s="2" t="s">
        <v>44</v>
      </c>
      <c r="DX141" s="2">
        <v>1000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385723227</v>
      </c>
      <c r="EF141" s="2">
        <v>30</v>
      </c>
      <c r="EG141" s="2" t="s">
        <v>25</v>
      </c>
      <c r="EH141" s="2">
        <v>0</v>
      </c>
      <c r="EI141" s="2" t="s">
        <v>3</v>
      </c>
      <c r="EJ141" s="2">
        <v>1</v>
      </c>
      <c r="EK141" s="2">
        <v>12</v>
      </c>
      <c r="EL141" s="2" t="s">
        <v>154</v>
      </c>
      <c r="EM141" s="2" t="s">
        <v>155</v>
      </c>
      <c r="EN141" s="2"/>
      <c r="EO141" s="2" t="s">
        <v>3</v>
      </c>
      <c r="EP141" s="2"/>
      <c r="EQ141" s="2">
        <v>0</v>
      </c>
      <c r="ER141" s="2">
        <v>14334.81</v>
      </c>
      <c r="ES141" s="2">
        <v>14334.81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110</v>
      </c>
      <c r="FY141" s="2">
        <v>69</v>
      </c>
      <c r="FZ141" s="2"/>
      <c r="GA141" s="2" t="s">
        <v>3</v>
      </c>
      <c r="GB141" s="2"/>
      <c r="GC141" s="2"/>
      <c r="GD141" s="2">
        <v>1</v>
      </c>
      <c r="GE141" s="2"/>
      <c r="GF141" s="2">
        <v>-1013633758</v>
      </c>
      <c r="GG141" s="2">
        <v>2</v>
      </c>
      <c r="GH141" s="2">
        <v>1</v>
      </c>
      <c r="GI141" s="2">
        <v>-2</v>
      </c>
      <c r="GJ141" s="2">
        <v>0</v>
      </c>
      <c r="GK141" s="2">
        <v>0</v>
      </c>
      <c r="GL141" s="2">
        <f t="shared" si="114"/>
        <v>0</v>
      </c>
      <c r="GM141" s="2">
        <f t="shared" si="115"/>
        <v>139.1</v>
      </c>
      <c r="GN141" s="2">
        <f t="shared" si="116"/>
        <v>139.1</v>
      </c>
      <c r="GO141" s="2">
        <f t="shared" si="117"/>
        <v>0</v>
      </c>
      <c r="GP141" s="2">
        <f t="shared" si="118"/>
        <v>0</v>
      </c>
      <c r="GQ141" s="2"/>
      <c r="GR141" s="2">
        <v>0</v>
      </c>
      <c r="GS141" s="2">
        <v>3</v>
      </c>
      <c r="GT141" s="2">
        <v>0</v>
      </c>
      <c r="GU141" s="2" t="s">
        <v>3</v>
      </c>
      <c r="GV141" s="2">
        <f t="shared" si="119"/>
        <v>0</v>
      </c>
      <c r="GW141" s="2">
        <v>1</v>
      </c>
      <c r="GX141" s="2">
        <f t="shared" si="120"/>
        <v>0</v>
      </c>
      <c r="GY141" s="2"/>
      <c r="GZ141" s="2"/>
      <c r="HA141" s="2">
        <v>0</v>
      </c>
      <c r="HB141" s="2">
        <v>0</v>
      </c>
      <c r="HC141" s="2">
        <f t="shared" si="121"/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3</v>
      </c>
      <c r="HO141" s="2" t="s">
        <v>3</v>
      </c>
      <c r="HP141" s="2" t="s">
        <v>3</v>
      </c>
      <c r="HQ141" s="2" t="s">
        <v>3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">
      <c r="A142">
        <v>18</v>
      </c>
      <c r="B142">
        <v>1</v>
      </c>
      <c r="C142">
        <v>166</v>
      </c>
      <c r="E142" t="s">
        <v>156</v>
      </c>
      <c r="F142" t="s">
        <v>157</v>
      </c>
      <c r="G142" t="s">
        <v>425</v>
      </c>
      <c r="H142" t="s">
        <v>44</v>
      </c>
      <c r="I142">
        <f>I140*J142</f>
        <v>9.0860000000000003E-3</v>
      </c>
      <c r="J142">
        <v>0.11217283950617284</v>
      </c>
      <c r="K142">
        <v>0.112169</v>
      </c>
      <c r="L142">
        <v>1.5900000000000001E-2</v>
      </c>
      <c r="M142">
        <v>0</v>
      </c>
      <c r="N142">
        <f t="shared" si="82"/>
        <v>1.5900000000000001E-2</v>
      </c>
      <c r="O142">
        <f t="shared" si="83"/>
        <v>2253.42</v>
      </c>
      <c r="P142">
        <f t="shared" si="84"/>
        <v>2253.42</v>
      </c>
      <c r="Q142">
        <f t="shared" si="85"/>
        <v>0</v>
      </c>
      <c r="R142">
        <f t="shared" si="86"/>
        <v>0</v>
      </c>
      <c r="S142">
        <f t="shared" si="87"/>
        <v>0</v>
      </c>
      <c r="T142">
        <f t="shared" si="88"/>
        <v>0</v>
      </c>
      <c r="U142">
        <f t="shared" si="89"/>
        <v>0</v>
      </c>
      <c r="V142">
        <f t="shared" si="90"/>
        <v>0</v>
      </c>
      <c r="W142">
        <f t="shared" si="91"/>
        <v>0</v>
      </c>
      <c r="X142">
        <f t="shared" si="92"/>
        <v>0</v>
      </c>
      <c r="Y142">
        <f t="shared" si="93"/>
        <v>0</v>
      </c>
      <c r="AA142">
        <v>416764019</v>
      </c>
      <c r="AB142">
        <f t="shared" si="94"/>
        <v>14334.81</v>
      </c>
      <c r="AC142">
        <f t="shared" si="95"/>
        <v>14334.81</v>
      </c>
      <c r="AD142">
        <f t="shared" si="96"/>
        <v>0</v>
      </c>
      <c r="AE142">
        <f t="shared" si="97"/>
        <v>0</v>
      </c>
      <c r="AF142">
        <f t="shared" si="98"/>
        <v>0</v>
      </c>
      <c r="AG142">
        <f t="shared" si="99"/>
        <v>0</v>
      </c>
      <c r="AH142">
        <f t="shared" si="100"/>
        <v>0</v>
      </c>
      <c r="AI142">
        <f t="shared" si="101"/>
        <v>0</v>
      </c>
      <c r="AJ142">
        <f t="shared" si="102"/>
        <v>0</v>
      </c>
      <c r="AK142">
        <v>14334.81</v>
      </c>
      <c r="AL142">
        <v>14334.81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110</v>
      </c>
      <c r="AU142">
        <v>69</v>
      </c>
      <c r="AV142">
        <v>1</v>
      </c>
      <c r="AW142">
        <v>1.0680000000000001</v>
      </c>
      <c r="AZ142">
        <v>1</v>
      </c>
      <c r="BA142">
        <v>1</v>
      </c>
      <c r="BB142">
        <v>1</v>
      </c>
      <c r="BC142">
        <v>16.2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158</v>
      </c>
      <c r="BM142">
        <v>12</v>
      </c>
      <c r="BN142">
        <v>385723108</v>
      </c>
      <c r="BO142" t="s">
        <v>157</v>
      </c>
      <c r="BP142">
        <v>1</v>
      </c>
      <c r="BQ142">
        <v>30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110</v>
      </c>
      <c r="CA142">
        <v>69</v>
      </c>
      <c r="CB142" t="s">
        <v>3</v>
      </c>
      <c r="CE142">
        <v>30</v>
      </c>
      <c r="CF142">
        <v>0</v>
      </c>
      <c r="CG142">
        <v>0</v>
      </c>
      <c r="CH142">
        <v>5</v>
      </c>
      <c r="CI142">
        <v>1</v>
      </c>
      <c r="CJ142">
        <v>0</v>
      </c>
      <c r="CK142">
        <v>0</v>
      </c>
      <c r="CL142">
        <v>0</v>
      </c>
      <c r="CM142">
        <v>0</v>
      </c>
      <c r="CN142" t="s">
        <v>3</v>
      </c>
      <c r="CO142">
        <v>0</v>
      </c>
      <c r="CP142">
        <f t="shared" si="103"/>
        <v>2253.42</v>
      </c>
      <c r="CQ142">
        <f t="shared" si="104"/>
        <v>248015.2</v>
      </c>
      <c r="CR142">
        <f t="shared" si="105"/>
        <v>0</v>
      </c>
      <c r="CS142">
        <f t="shared" si="106"/>
        <v>0</v>
      </c>
      <c r="CT142">
        <f t="shared" si="107"/>
        <v>0</v>
      </c>
      <c r="CU142">
        <f t="shared" si="108"/>
        <v>0</v>
      </c>
      <c r="CV142">
        <f t="shared" si="109"/>
        <v>0</v>
      </c>
      <c r="CW142">
        <f t="shared" si="110"/>
        <v>0</v>
      </c>
      <c r="CX142">
        <f t="shared" si="111"/>
        <v>0</v>
      </c>
      <c r="CY142">
        <f t="shared" si="112"/>
        <v>0</v>
      </c>
      <c r="CZ142">
        <f t="shared" si="113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44</v>
      </c>
      <c r="DW142" t="s">
        <v>44</v>
      </c>
      <c r="DX142">
        <v>1000</v>
      </c>
      <c r="DZ142" t="s">
        <v>3</v>
      </c>
      <c r="EA142" t="s">
        <v>3</v>
      </c>
      <c r="EB142" t="s">
        <v>3</v>
      </c>
      <c r="EC142" t="s">
        <v>3</v>
      </c>
      <c r="EE142">
        <v>385723227</v>
      </c>
      <c r="EF142">
        <v>30</v>
      </c>
      <c r="EG142" t="s">
        <v>25</v>
      </c>
      <c r="EH142">
        <v>0</v>
      </c>
      <c r="EI142" t="s">
        <v>3</v>
      </c>
      <c r="EJ142">
        <v>1</v>
      </c>
      <c r="EK142">
        <v>12</v>
      </c>
      <c r="EL142" t="s">
        <v>154</v>
      </c>
      <c r="EM142" t="s">
        <v>155</v>
      </c>
      <c r="EO142" t="s">
        <v>3</v>
      </c>
      <c r="EQ142">
        <v>0</v>
      </c>
      <c r="ER142">
        <v>14334.81</v>
      </c>
      <c r="ES142">
        <v>14334.81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110</v>
      </c>
      <c r="FY142">
        <v>69</v>
      </c>
      <c r="GA142" t="s">
        <v>3</v>
      </c>
      <c r="GD142">
        <v>1</v>
      </c>
      <c r="GF142">
        <v>-1013633758</v>
      </c>
      <c r="GG142">
        <v>2</v>
      </c>
      <c r="GH142">
        <v>1</v>
      </c>
      <c r="GI142">
        <v>2</v>
      </c>
      <c r="GJ142">
        <v>0</v>
      </c>
      <c r="GK142">
        <v>0</v>
      </c>
      <c r="GL142">
        <f t="shared" si="114"/>
        <v>0</v>
      </c>
      <c r="GM142">
        <f t="shared" si="115"/>
        <v>2253.42</v>
      </c>
      <c r="GN142">
        <f t="shared" si="116"/>
        <v>2253.42</v>
      </c>
      <c r="GO142">
        <f t="shared" si="117"/>
        <v>0</v>
      </c>
      <c r="GP142">
        <f t="shared" si="118"/>
        <v>0</v>
      </c>
      <c r="GR142">
        <v>0</v>
      </c>
      <c r="GS142">
        <v>3</v>
      </c>
      <c r="GT142">
        <v>0</v>
      </c>
      <c r="GU142" t="s">
        <v>3</v>
      </c>
      <c r="GV142">
        <f t="shared" si="119"/>
        <v>0</v>
      </c>
      <c r="GW142">
        <v>1</v>
      </c>
      <c r="GX142">
        <f t="shared" si="120"/>
        <v>0</v>
      </c>
      <c r="HA142">
        <v>0</v>
      </c>
      <c r="HB142">
        <v>0</v>
      </c>
      <c r="HC142">
        <f t="shared" si="121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55" x14ac:dyDescent="0.2">
      <c r="A143" s="2">
        <v>17</v>
      </c>
      <c r="B143" s="2">
        <v>1</v>
      </c>
      <c r="C143" s="2">
        <f>ROW(SmtRes!A175)</f>
        <v>175</v>
      </c>
      <c r="D143" s="2">
        <f>ROW(EtalonRes!A175)</f>
        <v>175</v>
      </c>
      <c r="E143" s="2" t="s">
        <v>159</v>
      </c>
      <c r="F143" s="2" t="s">
        <v>160</v>
      </c>
      <c r="G143" s="2" t="s">
        <v>161</v>
      </c>
      <c r="H143" s="2" t="s">
        <v>162</v>
      </c>
      <c r="I143" s="2">
        <v>0</v>
      </c>
      <c r="J143" s="2">
        <v>0</v>
      </c>
      <c r="K143" s="2">
        <v>0</v>
      </c>
      <c r="L143" s="2">
        <v>8.5050000000000001E-2</v>
      </c>
      <c r="M143" s="2">
        <v>0</v>
      </c>
      <c r="N143" s="2">
        <f t="shared" si="82"/>
        <v>8.5099999999999995E-2</v>
      </c>
      <c r="O143" s="2">
        <f t="shared" si="83"/>
        <v>0</v>
      </c>
      <c r="P143" s="2">
        <f t="shared" si="84"/>
        <v>0</v>
      </c>
      <c r="Q143" s="2">
        <f t="shared" si="85"/>
        <v>0</v>
      </c>
      <c r="R143" s="2">
        <f t="shared" si="86"/>
        <v>0</v>
      </c>
      <c r="S143" s="2">
        <f t="shared" si="87"/>
        <v>0</v>
      </c>
      <c r="T143" s="2">
        <f t="shared" si="88"/>
        <v>0</v>
      </c>
      <c r="U143" s="2">
        <f t="shared" si="89"/>
        <v>0</v>
      </c>
      <c r="V143" s="2">
        <f t="shared" si="90"/>
        <v>0</v>
      </c>
      <c r="W143" s="2">
        <f t="shared" si="91"/>
        <v>0</v>
      </c>
      <c r="X143" s="2">
        <f t="shared" si="92"/>
        <v>0</v>
      </c>
      <c r="Y143" s="2">
        <f t="shared" si="93"/>
        <v>0</v>
      </c>
      <c r="Z143" s="2"/>
      <c r="AA143" s="2">
        <v>416764076</v>
      </c>
      <c r="AB143" s="2">
        <f t="shared" si="94"/>
        <v>125.14</v>
      </c>
      <c r="AC143" s="2">
        <f t="shared" si="95"/>
        <v>77.239999999999995</v>
      </c>
      <c r="AD143" s="2">
        <f t="shared" si="96"/>
        <v>9.58</v>
      </c>
      <c r="AE143" s="2">
        <f t="shared" si="97"/>
        <v>0.38</v>
      </c>
      <c r="AF143" s="2">
        <f t="shared" si="98"/>
        <v>38.32</v>
      </c>
      <c r="AG143" s="2">
        <f t="shared" si="99"/>
        <v>0</v>
      </c>
      <c r="AH143" s="2">
        <f t="shared" si="100"/>
        <v>3.22</v>
      </c>
      <c r="AI143" s="2">
        <f t="shared" si="101"/>
        <v>0</v>
      </c>
      <c r="AJ143" s="2">
        <f t="shared" si="102"/>
        <v>0</v>
      </c>
      <c r="AK143" s="2">
        <v>125.14</v>
      </c>
      <c r="AL143" s="2">
        <v>77.239999999999995</v>
      </c>
      <c r="AM143" s="2">
        <v>9.58</v>
      </c>
      <c r="AN143" s="2">
        <v>0.38</v>
      </c>
      <c r="AO143" s="2">
        <v>38.32</v>
      </c>
      <c r="AP143" s="2">
        <v>0</v>
      </c>
      <c r="AQ143" s="2">
        <v>3.22</v>
      </c>
      <c r="AR143" s="2">
        <v>0</v>
      </c>
      <c r="AS143" s="2">
        <v>0</v>
      </c>
      <c r="AT143" s="2">
        <v>94</v>
      </c>
      <c r="AU143" s="2">
        <v>51</v>
      </c>
      <c r="AV143" s="2">
        <v>1.0469999999999999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0</v>
      </c>
      <c r="BI143" s="2">
        <v>1</v>
      </c>
      <c r="BJ143" s="2" t="s">
        <v>163</v>
      </c>
      <c r="BK143" s="2"/>
      <c r="BL143" s="2"/>
      <c r="BM143" s="2">
        <v>17</v>
      </c>
      <c r="BN143" s="2">
        <v>385723108</v>
      </c>
      <c r="BO143" s="2" t="s">
        <v>160</v>
      </c>
      <c r="BP143" s="2">
        <v>1</v>
      </c>
      <c r="BQ143" s="2">
        <v>30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94</v>
      </c>
      <c r="CA143" s="2">
        <v>51</v>
      </c>
      <c r="CB143" s="2" t="s">
        <v>3</v>
      </c>
      <c r="CC143" s="2"/>
      <c r="CD143" s="2"/>
      <c r="CE143" s="2">
        <v>30</v>
      </c>
      <c r="CF143" s="2">
        <v>0</v>
      </c>
      <c r="CG143" s="2">
        <v>0</v>
      </c>
      <c r="CH143" s="2">
        <v>6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 t="s">
        <v>3</v>
      </c>
      <c r="CO143" s="2">
        <v>0</v>
      </c>
      <c r="CP143" s="2">
        <f t="shared" si="103"/>
        <v>0</v>
      </c>
      <c r="CQ143" s="2">
        <f t="shared" si="104"/>
        <v>77.239999999999995</v>
      </c>
      <c r="CR143" s="2">
        <f t="shared" si="105"/>
        <v>10.029999999999999</v>
      </c>
      <c r="CS143" s="2">
        <f t="shared" si="106"/>
        <v>0.4</v>
      </c>
      <c r="CT143" s="2">
        <f t="shared" si="107"/>
        <v>40.119999999999997</v>
      </c>
      <c r="CU143" s="2">
        <f t="shared" si="108"/>
        <v>0</v>
      </c>
      <c r="CV143" s="2">
        <f t="shared" si="109"/>
        <v>3.37134</v>
      </c>
      <c r="CW143" s="2">
        <f t="shared" si="110"/>
        <v>0</v>
      </c>
      <c r="CX143" s="2">
        <f t="shared" si="111"/>
        <v>0</v>
      </c>
      <c r="CY143" s="2">
        <f t="shared" si="112"/>
        <v>0</v>
      </c>
      <c r="CZ143" s="2">
        <f t="shared" si="113"/>
        <v>0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1005</v>
      </c>
      <c r="DV143" s="2" t="s">
        <v>162</v>
      </c>
      <c r="DW143" s="2" t="s">
        <v>162</v>
      </c>
      <c r="DX143" s="2">
        <v>100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385723236</v>
      </c>
      <c r="EF143" s="2">
        <v>30</v>
      </c>
      <c r="EG143" s="2" t="s">
        <v>25</v>
      </c>
      <c r="EH143" s="2">
        <v>0</v>
      </c>
      <c r="EI143" s="2" t="s">
        <v>3</v>
      </c>
      <c r="EJ143" s="2">
        <v>1</v>
      </c>
      <c r="EK143" s="2">
        <v>17</v>
      </c>
      <c r="EL143" s="2" t="s">
        <v>164</v>
      </c>
      <c r="EM143" s="2" t="s">
        <v>165</v>
      </c>
      <c r="EN143" s="2"/>
      <c r="EO143" s="2" t="s">
        <v>3</v>
      </c>
      <c r="EP143" s="2"/>
      <c r="EQ143" s="2">
        <v>0</v>
      </c>
      <c r="ER143" s="2">
        <v>125.14</v>
      </c>
      <c r="ES143" s="2">
        <v>77.239999999999995</v>
      </c>
      <c r="ET143" s="2">
        <v>9.58</v>
      </c>
      <c r="EU143" s="2">
        <v>0.38</v>
      </c>
      <c r="EV143" s="2">
        <v>38.32</v>
      </c>
      <c r="EW143" s="2">
        <v>3.22</v>
      </c>
      <c r="EX143" s="2">
        <v>0</v>
      </c>
      <c r="EY143" s="2">
        <v>0</v>
      </c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94</v>
      </c>
      <c r="FY143" s="2">
        <v>51</v>
      </c>
      <c r="FZ143" s="2"/>
      <c r="GA143" s="2" t="s">
        <v>3</v>
      </c>
      <c r="GB143" s="2"/>
      <c r="GC143" s="2"/>
      <c r="GD143" s="2">
        <v>1</v>
      </c>
      <c r="GE143" s="2"/>
      <c r="GF143" s="2">
        <v>731567673</v>
      </c>
      <c r="GG143" s="2">
        <v>2</v>
      </c>
      <c r="GH143" s="2">
        <v>1</v>
      </c>
      <c r="GI143" s="2">
        <v>2</v>
      </c>
      <c r="GJ143" s="2">
        <v>0</v>
      </c>
      <c r="GK143" s="2">
        <v>0</v>
      </c>
      <c r="GL143" s="2">
        <f t="shared" si="114"/>
        <v>0</v>
      </c>
      <c r="GM143" s="2">
        <f t="shared" si="115"/>
        <v>0</v>
      </c>
      <c r="GN143" s="2">
        <f t="shared" si="116"/>
        <v>0</v>
      </c>
      <c r="GO143" s="2">
        <f t="shared" si="117"/>
        <v>0</v>
      </c>
      <c r="GP143" s="2">
        <f t="shared" si="118"/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si="119"/>
        <v>0</v>
      </c>
      <c r="GW143" s="2">
        <v>1</v>
      </c>
      <c r="GX143" s="2">
        <f t="shared" si="120"/>
        <v>0</v>
      </c>
      <c r="GY143" s="2"/>
      <c r="GZ143" s="2"/>
      <c r="HA143" s="2">
        <v>0</v>
      </c>
      <c r="HB143" s="2">
        <v>0</v>
      </c>
      <c r="HC143" s="2">
        <f t="shared" si="121"/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3</v>
      </c>
      <c r="HO143" s="2" t="s">
        <v>3</v>
      </c>
      <c r="HP143" s="2" t="s">
        <v>3</v>
      </c>
      <c r="HQ143" s="2" t="s">
        <v>3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">
      <c r="A144">
        <v>17</v>
      </c>
      <c r="B144">
        <v>1</v>
      </c>
      <c r="C144">
        <f>ROW(SmtRes!A182)</f>
        <v>182</v>
      </c>
      <c r="D144">
        <f>ROW(EtalonRes!A182)</f>
        <v>182</v>
      </c>
      <c r="E144" t="s">
        <v>159</v>
      </c>
      <c r="F144" t="s">
        <v>160</v>
      </c>
      <c r="G144" t="s">
        <v>161</v>
      </c>
      <c r="H144" t="s">
        <v>162</v>
      </c>
      <c r="I144">
        <v>0</v>
      </c>
      <c r="J144">
        <v>0</v>
      </c>
      <c r="K144">
        <v>0</v>
      </c>
      <c r="L144">
        <v>8.5050000000000001E-2</v>
      </c>
      <c r="M144">
        <v>0</v>
      </c>
      <c r="N144">
        <f t="shared" si="82"/>
        <v>8.5099999999999995E-2</v>
      </c>
      <c r="O144">
        <f t="shared" si="83"/>
        <v>0</v>
      </c>
      <c r="P144">
        <f t="shared" si="84"/>
        <v>0</v>
      </c>
      <c r="Q144">
        <f t="shared" si="85"/>
        <v>0</v>
      </c>
      <c r="R144">
        <f t="shared" si="86"/>
        <v>0</v>
      </c>
      <c r="S144">
        <f t="shared" si="87"/>
        <v>0</v>
      </c>
      <c r="T144">
        <f t="shared" si="88"/>
        <v>0</v>
      </c>
      <c r="U144">
        <f t="shared" si="89"/>
        <v>0</v>
      </c>
      <c r="V144">
        <f t="shared" si="90"/>
        <v>0</v>
      </c>
      <c r="W144">
        <f t="shared" si="91"/>
        <v>0</v>
      </c>
      <c r="X144">
        <f t="shared" si="92"/>
        <v>0</v>
      </c>
      <c r="Y144">
        <f t="shared" si="93"/>
        <v>0</v>
      </c>
      <c r="AA144">
        <v>416764019</v>
      </c>
      <c r="AB144">
        <f t="shared" si="94"/>
        <v>125.14</v>
      </c>
      <c r="AC144">
        <f t="shared" si="95"/>
        <v>77.239999999999995</v>
      </c>
      <c r="AD144">
        <f t="shared" si="96"/>
        <v>9.58</v>
      </c>
      <c r="AE144">
        <f t="shared" si="97"/>
        <v>0.38</v>
      </c>
      <c r="AF144">
        <f t="shared" si="98"/>
        <v>38.32</v>
      </c>
      <c r="AG144">
        <f t="shared" si="99"/>
        <v>0</v>
      </c>
      <c r="AH144">
        <f t="shared" si="100"/>
        <v>3.22</v>
      </c>
      <c r="AI144">
        <f t="shared" si="101"/>
        <v>0</v>
      </c>
      <c r="AJ144">
        <f t="shared" si="102"/>
        <v>0</v>
      </c>
      <c r="AK144">
        <v>125.14</v>
      </c>
      <c r="AL144">
        <v>77.239999999999995</v>
      </c>
      <c r="AM144">
        <v>9.58</v>
      </c>
      <c r="AN144">
        <v>0.38</v>
      </c>
      <c r="AO144">
        <v>38.32</v>
      </c>
      <c r="AP144">
        <v>0</v>
      </c>
      <c r="AQ144">
        <v>3.22</v>
      </c>
      <c r="AR144">
        <v>0</v>
      </c>
      <c r="AS144">
        <v>0</v>
      </c>
      <c r="AT144">
        <v>94</v>
      </c>
      <c r="AU144">
        <v>51</v>
      </c>
      <c r="AV144">
        <v>1.0469999999999999</v>
      </c>
      <c r="AW144">
        <v>1</v>
      </c>
      <c r="AZ144">
        <v>1</v>
      </c>
      <c r="BA144">
        <v>55.67</v>
      </c>
      <c r="BB144">
        <v>12.39</v>
      </c>
      <c r="BC144">
        <v>15.62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163</v>
      </c>
      <c r="BM144">
        <v>17</v>
      </c>
      <c r="BN144">
        <v>385723108</v>
      </c>
      <c r="BO144" t="s">
        <v>160</v>
      </c>
      <c r="BP144">
        <v>1</v>
      </c>
      <c r="BQ144">
        <v>30</v>
      </c>
      <c r="BR144">
        <v>0</v>
      </c>
      <c r="BS144">
        <v>55.67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94</v>
      </c>
      <c r="CA144">
        <v>51</v>
      </c>
      <c r="CB144" t="s">
        <v>3</v>
      </c>
      <c r="CE144">
        <v>30</v>
      </c>
      <c r="CF144">
        <v>0</v>
      </c>
      <c r="CG144">
        <v>0</v>
      </c>
      <c r="CH144">
        <v>6</v>
      </c>
      <c r="CI144">
        <v>0</v>
      </c>
      <c r="CJ144">
        <v>0</v>
      </c>
      <c r="CK144">
        <v>0</v>
      </c>
      <c r="CL144">
        <v>0</v>
      </c>
      <c r="CM144">
        <v>0</v>
      </c>
      <c r="CN144" t="s">
        <v>3</v>
      </c>
      <c r="CO144">
        <v>0</v>
      </c>
      <c r="CP144">
        <f t="shared" si="103"/>
        <v>0</v>
      </c>
      <c r="CQ144">
        <f t="shared" si="104"/>
        <v>1206.49</v>
      </c>
      <c r="CR144">
        <f t="shared" si="105"/>
        <v>124.27</v>
      </c>
      <c r="CS144">
        <f t="shared" si="106"/>
        <v>22.27</v>
      </c>
      <c r="CT144">
        <f t="shared" si="107"/>
        <v>2233.48</v>
      </c>
      <c r="CU144">
        <f t="shared" si="108"/>
        <v>0</v>
      </c>
      <c r="CV144">
        <f t="shared" si="109"/>
        <v>3.37134</v>
      </c>
      <c r="CW144">
        <f t="shared" si="110"/>
        <v>0</v>
      </c>
      <c r="CX144">
        <f t="shared" si="111"/>
        <v>0</v>
      </c>
      <c r="CY144">
        <f t="shared" si="112"/>
        <v>0</v>
      </c>
      <c r="CZ144">
        <f t="shared" si="113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1005</v>
      </c>
      <c r="DV144" t="s">
        <v>162</v>
      </c>
      <c r="DW144" t="s">
        <v>162</v>
      </c>
      <c r="DX144">
        <v>100</v>
      </c>
      <c r="DZ144" t="s">
        <v>3</v>
      </c>
      <c r="EA144" t="s">
        <v>3</v>
      </c>
      <c r="EB144" t="s">
        <v>3</v>
      </c>
      <c r="EC144" t="s">
        <v>3</v>
      </c>
      <c r="EE144">
        <v>385723236</v>
      </c>
      <c r="EF144">
        <v>30</v>
      </c>
      <c r="EG144" t="s">
        <v>25</v>
      </c>
      <c r="EH144">
        <v>0</v>
      </c>
      <c r="EI144" t="s">
        <v>3</v>
      </c>
      <c r="EJ144">
        <v>1</v>
      </c>
      <c r="EK144">
        <v>17</v>
      </c>
      <c r="EL144" t="s">
        <v>164</v>
      </c>
      <c r="EM144" t="s">
        <v>165</v>
      </c>
      <c r="EO144" t="s">
        <v>3</v>
      </c>
      <c r="EQ144">
        <v>0</v>
      </c>
      <c r="ER144">
        <v>125.14</v>
      </c>
      <c r="ES144">
        <v>77.239999999999995</v>
      </c>
      <c r="ET144">
        <v>9.58</v>
      </c>
      <c r="EU144">
        <v>0.38</v>
      </c>
      <c r="EV144">
        <v>38.32</v>
      </c>
      <c r="EW144">
        <v>3.22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94</v>
      </c>
      <c r="FY144">
        <v>51</v>
      </c>
      <c r="GA144" t="s">
        <v>3</v>
      </c>
      <c r="GD144">
        <v>1</v>
      </c>
      <c r="GF144">
        <v>731567673</v>
      </c>
      <c r="GG144">
        <v>2</v>
      </c>
      <c r="GH144">
        <v>1</v>
      </c>
      <c r="GI144">
        <v>2</v>
      </c>
      <c r="GJ144">
        <v>0</v>
      </c>
      <c r="GK144">
        <v>0</v>
      </c>
      <c r="GL144">
        <f t="shared" si="114"/>
        <v>0</v>
      </c>
      <c r="GM144">
        <f t="shared" si="115"/>
        <v>0</v>
      </c>
      <c r="GN144">
        <f t="shared" si="116"/>
        <v>0</v>
      </c>
      <c r="GO144">
        <f t="shared" si="117"/>
        <v>0</v>
      </c>
      <c r="GP144">
        <f t="shared" si="118"/>
        <v>0</v>
      </c>
      <c r="GR144">
        <v>0</v>
      </c>
      <c r="GS144">
        <v>3</v>
      </c>
      <c r="GT144">
        <v>0</v>
      </c>
      <c r="GU144" t="s">
        <v>3</v>
      </c>
      <c r="GV144">
        <f t="shared" si="119"/>
        <v>0</v>
      </c>
      <c r="GW144">
        <v>1</v>
      </c>
      <c r="GX144">
        <f t="shared" si="120"/>
        <v>0</v>
      </c>
      <c r="HA144">
        <v>0</v>
      </c>
      <c r="HB144">
        <v>0</v>
      </c>
      <c r="HC144">
        <f t="shared" si="121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55" x14ac:dyDescent="0.2">
      <c r="A145" s="2">
        <v>18</v>
      </c>
      <c r="B145" s="2">
        <v>1</v>
      </c>
      <c r="C145" s="2">
        <v>175</v>
      </c>
      <c r="D145" s="2"/>
      <c r="E145" s="2" t="s">
        <v>166</v>
      </c>
      <c r="F145" s="2" t="s">
        <v>167</v>
      </c>
      <c r="G145" s="2" t="s">
        <v>168</v>
      </c>
      <c r="H145" s="2" t="s">
        <v>44</v>
      </c>
      <c r="I145" s="2">
        <f>I143*J145</f>
        <v>0</v>
      </c>
      <c r="J145" s="2">
        <v>2.1999999999999999E-2</v>
      </c>
      <c r="K145" s="2">
        <v>2.1999999999999999E-2</v>
      </c>
      <c r="L145" s="2">
        <v>1.8710000000000001E-3</v>
      </c>
      <c r="M145" s="2">
        <v>0</v>
      </c>
      <c r="N145" s="2">
        <f t="shared" si="82"/>
        <v>1.9E-3</v>
      </c>
      <c r="O145" s="2">
        <f t="shared" si="83"/>
        <v>0</v>
      </c>
      <c r="P145" s="2">
        <f t="shared" si="84"/>
        <v>0</v>
      </c>
      <c r="Q145" s="2">
        <f t="shared" si="85"/>
        <v>0</v>
      </c>
      <c r="R145" s="2">
        <f t="shared" si="86"/>
        <v>0</v>
      </c>
      <c r="S145" s="2">
        <f t="shared" si="87"/>
        <v>0</v>
      </c>
      <c r="T145" s="2">
        <f t="shared" si="88"/>
        <v>0</v>
      </c>
      <c r="U145" s="2">
        <f t="shared" si="89"/>
        <v>0</v>
      </c>
      <c r="V145" s="2">
        <f t="shared" si="90"/>
        <v>0</v>
      </c>
      <c r="W145" s="2">
        <f t="shared" si="91"/>
        <v>0</v>
      </c>
      <c r="X145" s="2">
        <f t="shared" si="92"/>
        <v>0</v>
      </c>
      <c r="Y145" s="2">
        <f t="shared" si="93"/>
        <v>0</v>
      </c>
      <c r="Z145" s="2"/>
      <c r="AA145" s="2">
        <v>416764076</v>
      </c>
      <c r="AB145" s="2">
        <f t="shared" si="94"/>
        <v>0</v>
      </c>
      <c r="AC145" s="2">
        <f t="shared" si="95"/>
        <v>0</v>
      </c>
      <c r="AD145" s="2">
        <f t="shared" si="96"/>
        <v>0</v>
      </c>
      <c r="AE145" s="2">
        <f t="shared" si="97"/>
        <v>0</v>
      </c>
      <c r="AF145" s="2">
        <f t="shared" si="98"/>
        <v>0</v>
      </c>
      <c r="AG145" s="2">
        <f t="shared" si="99"/>
        <v>0</v>
      </c>
      <c r="AH145" s="2">
        <f t="shared" si="100"/>
        <v>0</v>
      </c>
      <c r="AI145" s="2">
        <f t="shared" si="101"/>
        <v>0</v>
      </c>
      <c r="AJ145" s="2">
        <f t="shared" si="102"/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94</v>
      </c>
      <c r="AU145" s="2">
        <v>51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3</v>
      </c>
      <c r="BI145" s="2">
        <v>1</v>
      </c>
      <c r="BJ145" s="2" t="s">
        <v>3</v>
      </c>
      <c r="BK145" s="2"/>
      <c r="BL145" s="2"/>
      <c r="BM145" s="2">
        <v>17</v>
      </c>
      <c r="BN145" s="2">
        <v>385723108</v>
      </c>
      <c r="BO145" s="2" t="s">
        <v>3</v>
      </c>
      <c r="BP145" s="2">
        <v>0</v>
      </c>
      <c r="BQ145" s="2">
        <v>30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94</v>
      </c>
      <c r="CA145" s="2">
        <v>51</v>
      </c>
      <c r="CB145" s="2" t="s">
        <v>3</v>
      </c>
      <c r="CC145" s="2"/>
      <c r="CD145" s="2"/>
      <c r="CE145" s="2">
        <v>30</v>
      </c>
      <c r="CF145" s="2">
        <v>0</v>
      </c>
      <c r="CG145" s="2">
        <v>0</v>
      </c>
      <c r="CH145" s="2">
        <v>6</v>
      </c>
      <c r="CI145" s="2">
        <v>1</v>
      </c>
      <c r="CJ145" s="2">
        <v>0</v>
      </c>
      <c r="CK145" s="2">
        <v>0</v>
      </c>
      <c r="CL145" s="2">
        <v>0</v>
      </c>
      <c r="CM145" s="2">
        <v>0</v>
      </c>
      <c r="CN145" s="2" t="s">
        <v>3</v>
      </c>
      <c r="CO145" s="2">
        <v>0</v>
      </c>
      <c r="CP145" s="2">
        <f t="shared" si="103"/>
        <v>0</v>
      </c>
      <c r="CQ145" s="2">
        <f t="shared" si="104"/>
        <v>0</v>
      </c>
      <c r="CR145" s="2">
        <f t="shared" si="105"/>
        <v>0</v>
      </c>
      <c r="CS145" s="2">
        <f t="shared" si="106"/>
        <v>0</v>
      </c>
      <c r="CT145" s="2">
        <f t="shared" si="107"/>
        <v>0</v>
      </c>
      <c r="CU145" s="2">
        <f t="shared" si="108"/>
        <v>0</v>
      </c>
      <c r="CV145" s="2">
        <f t="shared" si="109"/>
        <v>0</v>
      </c>
      <c r="CW145" s="2">
        <f t="shared" si="110"/>
        <v>0</v>
      </c>
      <c r="CX145" s="2">
        <f t="shared" si="111"/>
        <v>0</v>
      </c>
      <c r="CY145" s="2">
        <f t="shared" si="112"/>
        <v>0</v>
      </c>
      <c r="CZ145" s="2">
        <f t="shared" si="113"/>
        <v>0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1009</v>
      </c>
      <c r="DV145" s="2" t="s">
        <v>44</v>
      </c>
      <c r="DW145" s="2" t="s">
        <v>44</v>
      </c>
      <c r="DX145" s="2">
        <v>1000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385723236</v>
      </c>
      <c r="EF145" s="2">
        <v>30</v>
      </c>
      <c r="EG145" s="2" t="s">
        <v>25</v>
      </c>
      <c r="EH145" s="2">
        <v>0</v>
      </c>
      <c r="EI145" s="2" t="s">
        <v>3</v>
      </c>
      <c r="EJ145" s="2">
        <v>1</v>
      </c>
      <c r="EK145" s="2">
        <v>17</v>
      </c>
      <c r="EL145" s="2" t="s">
        <v>164</v>
      </c>
      <c r="EM145" s="2" t="s">
        <v>165</v>
      </c>
      <c r="EN145" s="2"/>
      <c r="EO145" s="2" t="s">
        <v>3</v>
      </c>
      <c r="EP145" s="2"/>
      <c r="EQ145" s="2">
        <v>0</v>
      </c>
      <c r="ER145" s="2">
        <v>0</v>
      </c>
      <c r="ES145" s="2">
        <v>0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94</v>
      </c>
      <c r="FY145" s="2">
        <v>51</v>
      </c>
      <c r="FZ145" s="2"/>
      <c r="GA145" s="2" t="s">
        <v>3</v>
      </c>
      <c r="GB145" s="2"/>
      <c r="GC145" s="2"/>
      <c r="GD145" s="2">
        <v>1</v>
      </c>
      <c r="GE145" s="2"/>
      <c r="GF145" s="2">
        <v>255740328</v>
      </c>
      <c r="GG145" s="2">
        <v>2</v>
      </c>
      <c r="GH145" s="2">
        <v>1</v>
      </c>
      <c r="GI145" s="2">
        <v>-2</v>
      </c>
      <c r="GJ145" s="2">
        <v>0</v>
      </c>
      <c r="GK145" s="2">
        <v>0</v>
      </c>
      <c r="GL145" s="2">
        <f t="shared" si="114"/>
        <v>0</v>
      </c>
      <c r="GM145" s="2">
        <f t="shared" si="115"/>
        <v>0</v>
      </c>
      <c r="GN145" s="2">
        <f t="shared" si="116"/>
        <v>0</v>
      </c>
      <c r="GO145" s="2">
        <f t="shared" si="117"/>
        <v>0</v>
      </c>
      <c r="GP145" s="2">
        <f t="shared" si="118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119"/>
        <v>0</v>
      </c>
      <c r="GW145" s="2">
        <v>1</v>
      </c>
      <c r="GX145" s="2">
        <f t="shared" si="120"/>
        <v>0</v>
      </c>
      <c r="GY145" s="2"/>
      <c r="GZ145" s="2"/>
      <c r="HA145" s="2">
        <v>0</v>
      </c>
      <c r="HB145" s="2">
        <v>0</v>
      </c>
      <c r="HC145" s="2">
        <f t="shared" si="121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3</v>
      </c>
      <c r="HO145" s="2" t="s">
        <v>3</v>
      </c>
      <c r="HP145" s="2" t="s">
        <v>3</v>
      </c>
      <c r="HQ145" s="2" t="s">
        <v>3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">
      <c r="A146">
        <v>18</v>
      </c>
      <c r="B146">
        <v>1</v>
      </c>
      <c r="C146">
        <v>182</v>
      </c>
      <c r="E146" t="s">
        <v>166</v>
      </c>
      <c r="F146" t="s">
        <v>167</v>
      </c>
      <c r="G146" t="s">
        <v>168</v>
      </c>
      <c r="H146" t="s">
        <v>44</v>
      </c>
      <c r="I146">
        <f>I144*J146</f>
        <v>0</v>
      </c>
      <c r="J146">
        <v>2.1999999999999999E-2</v>
      </c>
      <c r="K146">
        <v>2.1999999999999999E-2</v>
      </c>
      <c r="L146">
        <v>1.8710000000000001E-3</v>
      </c>
      <c r="M146">
        <v>0</v>
      </c>
      <c r="N146">
        <f t="shared" si="82"/>
        <v>1.9E-3</v>
      </c>
      <c r="O146">
        <f t="shared" si="83"/>
        <v>0</v>
      </c>
      <c r="P146">
        <f t="shared" si="84"/>
        <v>0</v>
      </c>
      <c r="Q146">
        <f t="shared" si="85"/>
        <v>0</v>
      </c>
      <c r="R146">
        <f t="shared" si="86"/>
        <v>0</v>
      </c>
      <c r="S146">
        <f t="shared" si="87"/>
        <v>0</v>
      </c>
      <c r="T146">
        <f t="shared" si="88"/>
        <v>0</v>
      </c>
      <c r="U146">
        <f t="shared" si="89"/>
        <v>0</v>
      </c>
      <c r="V146">
        <f t="shared" si="90"/>
        <v>0</v>
      </c>
      <c r="W146">
        <f t="shared" si="91"/>
        <v>0</v>
      </c>
      <c r="X146">
        <f t="shared" si="92"/>
        <v>0</v>
      </c>
      <c r="Y146">
        <f t="shared" si="93"/>
        <v>0</v>
      </c>
      <c r="AA146">
        <v>416764019</v>
      </c>
      <c r="AB146">
        <f t="shared" si="94"/>
        <v>0</v>
      </c>
      <c r="AC146">
        <f t="shared" si="95"/>
        <v>0</v>
      </c>
      <c r="AD146">
        <f t="shared" si="96"/>
        <v>0</v>
      </c>
      <c r="AE146">
        <f t="shared" si="97"/>
        <v>0</v>
      </c>
      <c r="AF146">
        <f t="shared" si="98"/>
        <v>0</v>
      </c>
      <c r="AG146">
        <f t="shared" si="99"/>
        <v>0</v>
      </c>
      <c r="AH146">
        <f t="shared" si="100"/>
        <v>0</v>
      </c>
      <c r="AI146">
        <f t="shared" si="101"/>
        <v>0</v>
      </c>
      <c r="AJ146">
        <f t="shared" si="102"/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94</v>
      </c>
      <c r="AU146">
        <v>51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9.86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3</v>
      </c>
      <c r="BM146">
        <v>17</v>
      </c>
      <c r="BN146">
        <v>385723108</v>
      </c>
      <c r="BO146" t="s">
        <v>3</v>
      </c>
      <c r="BP146">
        <v>0</v>
      </c>
      <c r="BQ146">
        <v>30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94</v>
      </c>
      <c r="CA146">
        <v>51</v>
      </c>
      <c r="CB146" t="s">
        <v>3</v>
      </c>
      <c r="CE146">
        <v>30</v>
      </c>
      <c r="CF146">
        <v>0</v>
      </c>
      <c r="CG146">
        <v>0</v>
      </c>
      <c r="CH146">
        <v>6</v>
      </c>
      <c r="CI146">
        <v>1</v>
      </c>
      <c r="CJ146">
        <v>0</v>
      </c>
      <c r="CK146">
        <v>0</v>
      </c>
      <c r="CL146">
        <v>0</v>
      </c>
      <c r="CM146">
        <v>0</v>
      </c>
      <c r="CN146" t="s">
        <v>3</v>
      </c>
      <c r="CO146">
        <v>0</v>
      </c>
      <c r="CP146">
        <f t="shared" si="103"/>
        <v>0</v>
      </c>
      <c r="CQ146">
        <f t="shared" si="104"/>
        <v>0</v>
      </c>
      <c r="CR146">
        <f t="shared" si="105"/>
        <v>0</v>
      </c>
      <c r="CS146">
        <f t="shared" si="106"/>
        <v>0</v>
      </c>
      <c r="CT146">
        <f t="shared" si="107"/>
        <v>0</v>
      </c>
      <c r="CU146">
        <f t="shared" si="108"/>
        <v>0</v>
      </c>
      <c r="CV146">
        <f t="shared" si="109"/>
        <v>0</v>
      </c>
      <c r="CW146">
        <f t="shared" si="110"/>
        <v>0</v>
      </c>
      <c r="CX146">
        <f t="shared" si="111"/>
        <v>0</v>
      </c>
      <c r="CY146">
        <f t="shared" si="112"/>
        <v>0</v>
      </c>
      <c r="CZ146">
        <f t="shared" si="113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1009</v>
      </c>
      <c r="DV146" t="s">
        <v>44</v>
      </c>
      <c r="DW146" t="s">
        <v>44</v>
      </c>
      <c r="DX146">
        <v>1000</v>
      </c>
      <c r="DZ146" t="s">
        <v>3</v>
      </c>
      <c r="EA146" t="s">
        <v>3</v>
      </c>
      <c r="EB146" t="s">
        <v>3</v>
      </c>
      <c r="EC146" t="s">
        <v>3</v>
      </c>
      <c r="EE146">
        <v>385723236</v>
      </c>
      <c r="EF146">
        <v>30</v>
      </c>
      <c r="EG146" t="s">
        <v>25</v>
      </c>
      <c r="EH146">
        <v>0</v>
      </c>
      <c r="EI146" t="s">
        <v>3</v>
      </c>
      <c r="EJ146">
        <v>1</v>
      </c>
      <c r="EK146">
        <v>17</v>
      </c>
      <c r="EL146" t="s">
        <v>164</v>
      </c>
      <c r="EM146" t="s">
        <v>165</v>
      </c>
      <c r="EO146" t="s">
        <v>3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FQ146">
        <v>0</v>
      </c>
      <c r="FR146">
        <v>0</v>
      </c>
      <c r="FS146">
        <v>0</v>
      </c>
      <c r="FX146">
        <v>94</v>
      </c>
      <c r="FY146">
        <v>51</v>
      </c>
      <c r="GA146" t="s">
        <v>3</v>
      </c>
      <c r="GD146">
        <v>1</v>
      </c>
      <c r="GF146">
        <v>255740328</v>
      </c>
      <c r="GG146">
        <v>2</v>
      </c>
      <c r="GH146">
        <v>1</v>
      </c>
      <c r="GI146">
        <v>5</v>
      </c>
      <c r="GJ146">
        <v>0</v>
      </c>
      <c r="GK146">
        <v>0</v>
      </c>
      <c r="GL146">
        <f t="shared" si="114"/>
        <v>0</v>
      </c>
      <c r="GM146">
        <f t="shared" si="115"/>
        <v>0</v>
      </c>
      <c r="GN146">
        <f t="shared" si="116"/>
        <v>0</v>
      </c>
      <c r="GO146">
        <f t="shared" si="117"/>
        <v>0</v>
      </c>
      <c r="GP146">
        <f t="shared" si="118"/>
        <v>0</v>
      </c>
      <c r="GR146">
        <v>0</v>
      </c>
      <c r="GS146">
        <v>3</v>
      </c>
      <c r="GT146">
        <v>0</v>
      </c>
      <c r="GU146" t="s">
        <v>3</v>
      </c>
      <c r="GV146">
        <f t="shared" si="119"/>
        <v>0</v>
      </c>
      <c r="GW146">
        <v>1</v>
      </c>
      <c r="GX146">
        <f t="shared" si="120"/>
        <v>0</v>
      </c>
      <c r="HA146">
        <v>0</v>
      </c>
      <c r="HB146">
        <v>0</v>
      </c>
      <c r="HC146">
        <f t="shared" si="121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8" spans="1:255" x14ac:dyDescent="0.2">
      <c r="A148" s="3">
        <v>51</v>
      </c>
      <c r="B148" s="3">
        <f>B101</f>
        <v>1</v>
      </c>
      <c r="C148" s="3">
        <f>A101</f>
        <v>4</v>
      </c>
      <c r="D148" s="3">
        <f>ROW(A101)</f>
        <v>101</v>
      </c>
      <c r="E148" s="3"/>
      <c r="F148" s="3" t="str">
        <f>IF(F101&lt;&gt;"",F101,"")</f>
        <v>Новый раздел</v>
      </c>
      <c r="G148" s="3" t="str">
        <f>IF(G101&lt;&gt;"",G101,"")</f>
        <v>Строительные работы</v>
      </c>
      <c r="H148" s="3">
        <v>0</v>
      </c>
      <c r="I148" s="3"/>
      <c r="J148" s="3"/>
      <c r="K148" s="3"/>
      <c r="L148" s="3"/>
      <c r="M148" s="3"/>
      <c r="N148" s="3"/>
      <c r="O148" s="3">
        <f t="shared" ref="O148:T148" si="122">ROUND(AB148,2)</f>
        <v>1035.02</v>
      </c>
      <c r="P148" s="3">
        <f t="shared" si="122"/>
        <v>206.39</v>
      </c>
      <c r="Q148" s="3">
        <f t="shared" si="122"/>
        <v>655.32000000000005</v>
      </c>
      <c r="R148" s="3">
        <f t="shared" si="122"/>
        <v>61.76</v>
      </c>
      <c r="S148" s="3">
        <f t="shared" si="122"/>
        <v>173.31</v>
      </c>
      <c r="T148" s="3">
        <f t="shared" si="122"/>
        <v>0</v>
      </c>
      <c r="U148" s="3">
        <f>AH148</f>
        <v>14.798428399999999</v>
      </c>
      <c r="V148" s="3">
        <f>AI148</f>
        <v>0</v>
      </c>
      <c r="W148" s="3">
        <f>ROUND(AJ148,2)</f>
        <v>0</v>
      </c>
      <c r="X148" s="3">
        <f>ROUND(AK148,2)</f>
        <v>243.7</v>
      </c>
      <c r="Y148" s="3">
        <f>ROUND(AL148,2)</f>
        <v>143.07</v>
      </c>
      <c r="Z148" s="3"/>
      <c r="AA148" s="3"/>
      <c r="AB148" s="3">
        <f>ROUND(SUMIF(AA105:AA146,"=416764076",O105:O146),2)</f>
        <v>1035.02</v>
      </c>
      <c r="AC148" s="3">
        <f>ROUND(SUMIF(AA105:AA146,"=416764076",P105:P146),2)</f>
        <v>206.39</v>
      </c>
      <c r="AD148" s="3">
        <f>ROUND(SUMIF(AA105:AA146,"=416764076",Q105:Q146),2)</f>
        <v>655.32000000000005</v>
      </c>
      <c r="AE148" s="3">
        <f>ROUND(SUMIF(AA105:AA146,"=416764076",R105:R146),2)</f>
        <v>61.76</v>
      </c>
      <c r="AF148" s="3">
        <f>ROUND(SUMIF(AA105:AA146,"=416764076",S105:S146),2)</f>
        <v>173.31</v>
      </c>
      <c r="AG148" s="3">
        <f>ROUND(SUMIF(AA105:AA146,"=416764076",T105:T146),2)</f>
        <v>0</v>
      </c>
      <c r="AH148" s="3">
        <f>SUMIF(AA105:AA146,"=416764076",U105:U146)</f>
        <v>14.798428399999999</v>
      </c>
      <c r="AI148" s="3">
        <f>SUMIF(AA105:AA146,"=416764076",V105:V146)</f>
        <v>0</v>
      </c>
      <c r="AJ148" s="3">
        <f>ROUND(SUMIF(AA105:AA146,"=416764076",W105:W146),2)</f>
        <v>0</v>
      </c>
      <c r="AK148" s="3">
        <f>ROUND(SUMIF(AA105:AA146,"=416764076",X105:X146),2)</f>
        <v>243.7</v>
      </c>
      <c r="AL148" s="3">
        <f>ROUND(SUMIF(AA105:AA146,"=416764076",Y105:Y146),2)</f>
        <v>143.07</v>
      </c>
      <c r="AM148" s="3"/>
      <c r="AN148" s="3"/>
      <c r="AO148" s="3">
        <f t="shared" ref="AO148:BD148" si="123">ROUND(BX148,2)</f>
        <v>0</v>
      </c>
      <c r="AP148" s="3">
        <f t="shared" si="123"/>
        <v>0</v>
      </c>
      <c r="AQ148" s="3">
        <f t="shared" si="123"/>
        <v>0</v>
      </c>
      <c r="AR148" s="3">
        <f t="shared" si="123"/>
        <v>1421.79</v>
      </c>
      <c r="AS148" s="3">
        <f t="shared" si="123"/>
        <v>1421.79</v>
      </c>
      <c r="AT148" s="3">
        <f t="shared" si="123"/>
        <v>0</v>
      </c>
      <c r="AU148" s="3">
        <f t="shared" si="123"/>
        <v>0</v>
      </c>
      <c r="AV148" s="3">
        <f t="shared" si="123"/>
        <v>206.39</v>
      </c>
      <c r="AW148" s="3">
        <f t="shared" si="123"/>
        <v>206.39</v>
      </c>
      <c r="AX148" s="3">
        <f t="shared" si="123"/>
        <v>0</v>
      </c>
      <c r="AY148" s="3">
        <f t="shared" si="123"/>
        <v>206.39</v>
      </c>
      <c r="AZ148" s="3">
        <f t="shared" si="123"/>
        <v>0</v>
      </c>
      <c r="BA148" s="3">
        <f t="shared" si="123"/>
        <v>0</v>
      </c>
      <c r="BB148" s="3">
        <f t="shared" si="123"/>
        <v>0</v>
      </c>
      <c r="BC148" s="3">
        <f t="shared" si="123"/>
        <v>0</v>
      </c>
      <c r="BD148" s="3">
        <f t="shared" si="123"/>
        <v>0</v>
      </c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>
        <f>ROUND(SUMIF(AA105:AA146,"=416764076",FQ105:FQ146),2)</f>
        <v>0</v>
      </c>
      <c r="BY148" s="3">
        <f>ROUND(SUMIF(AA105:AA146,"=416764076",FR105:FR146),2)</f>
        <v>0</v>
      </c>
      <c r="BZ148" s="3">
        <f>ROUND(SUMIF(AA105:AA146,"=416764076",GL105:GL146),2)</f>
        <v>0</v>
      </c>
      <c r="CA148" s="3">
        <f>ROUND(SUMIF(AA105:AA146,"=416764076",GM105:GM146),2)</f>
        <v>1421.79</v>
      </c>
      <c r="CB148" s="3">
        <f>ROUND(SUMIF(AA105:AA146,"=416764076",GN105:GN146),2)</f>
        <v>1421.79</v>
      </c>
      <c r="CC148" s="3">
        <f>ROUND(SUMIF(AA105:AA146,"=416764076",GO105:GO146),2)</f>
        <v>0</v>
      </c>
      <c r="CD148" s="3">
        <f>ROUND(SUMIF(AA105:AA146,"=416764076",GP105:GP146),2)</f>
        <v>0</v>
      </c>
      <c r="CE148" s="3">
        <f>AC148-BX148</f>
        <v>206.39</v>
      </c>
      <c r="CF148" s="3">
        <f>AC148-BY148</f>
        <v>206.39</v>
      </c>
      <c r="CG148" s="3">
        <f>BX148-BZ148</f>
        <v>0</v>
      </c>
      <c r="CH148" s="3">
        <f>AC148-BX148-BY148+BZ148</f>
        <v>206.39</v>
      </c>
      <c r="CI148" s="3">
        <f>BY148-BZ148</f>
        <v>0</v>
      </c>
      <c r="CJ148" s="3">
        <f>ROUND(SUMIF(AA105:AA146,"=416764076",GX105:GX146),2)</f>
        <v>0</v>
      </c>
      <c r="CK148" s="3">
        <f>ROUND(SUMIF(AA105:AA146,"=416764076",GY105:GY146),2)</f>
        <v>0</v>
      </c>
      <c r="CL148" s="3">
        <f>ROUND(SUMIF(AA105:AA146,"=416764076",GZ105:GZ146),2)</f>
        <v>0</v>
      </c>
      <c r="CM148" s="3">
        <f>ROUND(SUMIF(AA105:AA146,"=416764076",HD105:HD146),2)</f>
        <v>0</v>
      </c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4">
        <f t="shared" ref="DG148:DL148" si="124">ROUND(DT148,2)</f>
        <v>22102.7</v>
      </c>
      <c r="DH148" s="4">
        <f t="shared" si="124"/>
        <v>2731.41</v>
      </c>
      <c r="DI148" s="4">
        <f t="shared" si="124"/>
        <v>9723.1200000000008</v>
      </c>
      <c r="DJ148" s="4">
        <f t="shared" si="124"/>
        <v>3438.18</v>
      </c>
      <c r="DK148" s="4">
        <f t="shared" si="124"/>
        <v>9648.17</v>
      </c>
      <c r="DL148" s="4">
        <f t="shared" si="124"/>
        <v>0</v>
      </c>
      <c r="DM148" s="4">
        <f>DZ148</f>
        <v>14.798428399999999</v>
      </c>
      <c r="DN148" s="4">
        <f>EA148</f>
        <v>0</v>
      </c>
      <c r="DO148" s="4">
        <f>ROUND(EB148,2)</f>
        <v>0</v>
      </c>
      <c r="DP148" s="4">
        <f>ROUND(EC148,2)</f>
        <v>13566.93</v>
      </c>
      <c r="DQ148" s="4">
        <f>ROUND(ED148,2)</f>
        <v>7964.94</v>
      </c>
      <c r="DR148" s="4"/>
      <c r="DS148" s="4"/>
      <c r="DT148" s="4">
        <f>ROUND(SUMIF(AA105:AA146,"=416764019",O105:O146),2)</f>
        <v>22102.7</v>
      </c>
      <c r="DU148" s="4">
        <f>ROUND(SUMIF(AA105:AA146,"=416764019",P105:P146),2)</f>
        <v>2731.41</v>
      </c>
      <c r="DV148" s="4">
        <f>ROUND(SUMIF(AA105:AA146,"=416764019",Q105:Q146),2)</f>
        <v>9723.1200000000008</v>
      </c>
      <c r="DW148" s="4">
        <f>ROUND(SUMIF(AA105:AA146,"=416764019",R105:R146),2)</f>
        <v>3438.18</v>
      </c>
      <c r="DX148" s="4">
        <f>ROUND(SUMIF(AA105:AA146,"=416764019",S105:S146),2)</f>
        <v>9648.17</v>
      </c>
      <c r="DY148" s="4">
        <f>ROUND(SUMIF(AA105:AA146,"=416764019",T105:T146),2)</f>
        <v>0</v>
      </c>
      <c r="DZ148" s="4">
        <f>SUMIF(AA105:AA146,"=416764019",U105:U146)</f>
        <v>14.798428399999999</v>
      </c>
      <c r="EA148" s="4">
        <f>SUMIF(AA105:AA146,"=416764019",V105:V146)</f>
        <v>0</v>
      </c>
      <c r="EB148" s="4">
        <f>ROUND(SUMIF(AA105:AA146,"=416764019",W105:W146),2)</f>
        <v>0</v>
      </c>
      <c r="EC148" s="4">
        <f>ROUND(SUMIF(AA105:AA146,"=416764019",X105:X146),2)</f>
        <v>13566.93</v>
      </c>
      <c r="ED148" s="4">
        <f>ROUND(SUMIF(AA105:AA146,"=416764019",Y105:Y146),2)</f>
        <v>7964.94</v>
      </c>
      <c r="EE148" s="4"/>
      <c r="EF148" s="4"/>
      <c r="EG148" s="4">
        <f t="shared" ref="EG148:EV148" si="125">ROUND(FP148,2)</f>
        <v>0</v>
      </c>
      <c r="EH148" s="4">
        <f t="shared" si="125"/>
        <v>0</v>
      </c>
      <c r="EI148" s="4">
        <f t="shared" si="125"/>
        <v>0</v>
      </c>
      <c r="EJ148" s="4">
        <f t="shared" si="125"/>
        <v>43634.57</v>
      </c>
      <c r="EK148" s="4">
        <f t="shared" si="125"/>
        <v>43634.57</v>
      </c>
      <c r="EL148" s="4">
        <f t="shared" si="125"/>
        <v>0</v>
      </c>
      <c r="EM148" s="4">
        <f t="shared" si="125"/>
        <v>0</v>
      </c>
      <c r="EN148" s="4">
        <f t="shared" si="125"/>
        <v>2731.41</v>
      </c>
      <c r="EO148" s="4">
        <f t="shared" si="125"/>
        <v>2731.41</v>
      </c>
      <c r="EP148" s="4">
        <f t="shared" si="125"/>
        <v>0</v>
      </c>
      <c r="EQ148" s="4">
        <f t="shared" si="125"/>
        <v>2731.41</v>
      </c>
      <c r="ER148" s="4">
        <f t="shared" si="125"/>
        <v>0</v>
      </c>
      <c r="ES148" s="4">
        <f t="shared" si="125"/>
        <v>0</v>
      </c>
      <c r="ET148" s="4">
        <f t="shared" si="125"/>
        <v>0</v>
      </c>
      <c r="EU148" s="4">
        <f t="shared" si="125"/>
        <v>0</v>
      </c>
      <c r="EV148" s="4">
        <f t="shared" si="125"/>
        <v>0</v>
      </c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>
        <f>ROUND(SUMIF(AA105:AA146,"=416764019",FQ105:FQ146),2)</f>
        <v>0</v>
      </c>
      <c r="FQ148" s="4">
        <f>ROUND(SUMIF(AA105:AA146,"=416764019",FR105:FR146),2)</f>
        <v>0</v>
      </c>
      <c r="FR148" s="4">
        <f>ROUND(SUMIF(AA105:AA146,"=416764019",GL105:GL146),2)</f>
        <v>0</v>
      </c>
      <c r="FS148" s="4">
        <f>ROUND(SUMIF(AA105:AA146,"=416764019",GM105:GM146),2)</f>
        <v>43634.57</v>
      </c>
      <c r="FT148" s="4">
        <f>ROUND(SUMIF(AA105:AA146,"=416764019",GN105:GN146),2)</f>
        <v>43634.57</v>
      </c>
      <c r="FU148" s="4">
        <f>ROUND(SUMIF(AA105:AA146,"=416764019",GO105:GO146),2)</f>
        <v>0</v>
      </c>
      <c r="FV148" s="4">
        <f>ROUND(SUMIF(AA105:AA146,"=416764019",GP105:GP146),2)</f>
        <v>0</v>
      </c>
      <c r="FW148" s="4">
        <f>DU148-FP148</f>
        <v>2731.41</v>
      </c>
      <c r="FX148" s="4">
        <f>DU148-FQ148</f>
        <v>2731.41</v>
      </c>
      <c r="FY148" s="4">
        <f>FP148-FR148</f>
        <v>0</v>
      </c>
      <c r="FZ148" s="4">
        <f>DU148-FP148-FQ148+FR148</f>
        <v>2731.41</v>
      </c>
      <c r="GA148" s="4">
        <f>FQ148-FR148</f>
        <v>0</v>
      </c>
      <c r="GB148" s="4">
        <f>ROUND(SUMIF(AA105:AA146,"=416764019",GX105:GX146),2)</f>
        <v>0</v>
      </c>
      <c r="GC148" s="4">
        <f>ROUND(SUMIF(AA105:AA146,"=416764019",GY105:GY146),2)</f>
        <v>0</v>
      </c>
      <c r="GD148" s="4">
        <f>ROUND(SUMIF(AA105:AA146,"=416764019",GZ105:GZ146),2)</f>
        <v>0</v>
      </c>
      <c r="GE148" s="4">
        <f>ROUND(SUMIF(AA105:AA146,"=416764019",HD105:HD146),2)</f>
        <v>0</v>
      </c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>
        <v>0</v>
      </c>
    </row>
    <row r="150" spans="1:255" x14ac:dyDescent="0.2">
      <c r="A150" s="5">
        <v>50</v>
      </c>
      <c r="B150" s="5">
        <v>0</v>
      </c>
      <c r="C150" s="5">
        <v>0</v>
      </c>
      <c r="D150" s="5">
        <v>1</v>
      </c>
      <c r="E150" s="5">
        <v>201</v>
      </c>
      <c r="F150" s="5">
        <f>ROUND(Source!O148,O150)</f>
        <v>1035.02</v>
      </c>
      <c r="G150" s="5" t="s">
        <v>78</v>
      </c>
      <c r="H150" s="5" t="s">
        <v>79</v>
      </c>
      <c r="I150" s="5"/>
      <c r="J150" s="5"/>
      <c r="K150" s="5">
        <v>201</v>
      </c>
      <c r="L150" s="5">
        <v>1</v>
      </c>
      <c r="M150" s="5">
        <v>3</v>
      </c>
      <c r="N150" s="5" t="s">
        <v>3</v>
      </c>
      <c r="O150" s="5">
        <v>2</v>
      </c>
      <c r="P150" s="5">
        <f>ROUND(Source!DG148,O150)</f>
        <v>22102.7</v>
      </c>
      <c r="Q150" s="5"/>
      <c r="R150" s="5"/>
      <c r="S150" s="5"/>
      <c r="T150" s="5"/>
      <c r="U150" s="5"/>
      <c r="V150" s="5"/>
      <c r="W150" s="5">
        <v>1035.02</v>
      </c>
      <c r="X150" s="5">
        <v>1</v>
      </c>
      <c r="Y150" s="5">
        <v>1035.02</v>
      </c>
      <c r="Z150" s="5">
        <v>22102.7</v>
      </c>
      <c r="AA150" s="5">
        <v>1</v>
      </c>
      <c r="AB150" s="5">
        <v>22102.7</v>
      </c>
    </row>
    <row r="151" spans="1:255" x14ac:dyDescent="0.2">
      <c r="A151" s="5">
        <v>50</v>
      </c>
      <c r="B151" s="5">
        <v>0</v>
      </c>
      <c r="C151" s="5">
        <v>0</v>
      </c>
      <c r="D151" s="5">
        <v>1</v>
      </c>
      <c r="E151" s="5">
        <v>202</v>
      </c>
      <c r="F151" s="5">
        <f>ROUND(Source!P148,O151)</f>
        <v>206.39</v>
      </c>
      <c r="G151" s="5" t="s">
        <v>80</v>
      </c>
      <c r="H151" s="5" t="s">
        <v>81</v>
      </c>
      <c r="I151" s="5"/>
      <c r="J151" s="5"/>
      <c r="K151" s="5">
        <v>202</v>
      </c>
      <c r="L151" s="5">
        <v>2</v>
      </c>
      <c r="M151" s="5">
        <v>3</v>
      </c>
      <c r="N151" s="5" t="s">
        <v>3</v>
      </c>
      <c r="O151" s="5">
        <v>2</v>
      </c>
      <c r="P151" s="5">
        <f>ROUND(Source!DH148,O151)</f>
        <v>2731.41</v>
      </c>
      <c r="Q151" s="5"/>
      <c r="R151" s="5"/>
      <c r="S151" s="5"/>
      <c r="T151" s="5"/>
      <c r="U151" s="5"/>
      <c r="V151" s="5"/>
      <c r="W151" s="5">
        <v>206.39</v>
      </c>
      <c r="X151" s="5">
        <v>1</v>
      </c>
      <c r="Y151" s="5">
        <v>206.39</v>
      </c>
      <c r="Z151" s="5">
        <v>2731.41</v>
      </c>
      <c r="AA151" s="5">
        <v>1</v>
      </c>
      <c r="AB151" s="5">
        <v>2731.41</v>
      </c>
    </row>
    <row r="152" spans="1:255" x14ac:dyDescent="0.2">
      <c r="A152" s="5">
        <v>50</v>
      </c>
      <c r="B152" s="5">
        <v>0</v>
      </c>
      <c r="C152" s="5">
        <v>0</v>
      </c>
      <c r="D152" s="5">
        <v>1</v>
      </c>
      <c r="E152" s="5">
        <v>222</v>
      </c>
      <c r="F152" s="5">
        <f>ROUND(Source!AO148,O152)</f>
        <v>0</v>
      </c>
      <c r="G152" s="5" t="s">
        <v>82</v>
      </c>
      <c r="H152" s="5" t="s">
        <v>83</v>
      </c>
      <c r="I152" s="5"/>
      <c r="J152" s="5"/>
      <c r="K152" s="5">
        <v>222</v>
      </c>
      <c r="L152" s="5">
        <v>3</v>
      </c>
      <c r="M152" s="5">
        <v>3</v>
      </c>
      <c r="N152" s="5" t="s">
        <v>3</v>
      </c>
      <c r="O152" s="5">
        <v>2</v>
      </c>
      <c r="P152" s="5">
        <f>ROUND(Source!EG148,O152)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55" x14ac:dyDescent="0.2">
      <c r="A153" s="5">
        <v>50</v>
      </c>
      <c r="B153" s="5">
        <v>0</v>
      </c>
      <c r="C153" s="5">
        <v>0</v>
      </c>
      <c r="D153" s="5">
        <v>1</v>
      </c>
      <c r="E153" s="5">
        <v>225</v>
      </c>
      <c r="F153" s="5">
        <f>ROUND(Source!AV148,O153)</f>
        <v>206.39</v>
      </c>
      <c r="G153" s="5" t="s">
        <v>84</v>
      </c>
      <c r="H153" s="5" t="s">
        <v>85</v>
      </c>
      <c r="I153" s="5"/>
      <c r="J153" s="5"/>
      <c r="K153" s="5">
        <v>225</v>
      </c>
      <c r="L153" s="5">
        <v>4</v>
      </c>
      <c r="M153" s="5">
        <v>3</v>
      </c>
      <c r="N153" s="5" t="s">
        <v>3</v>
      </c>
      <c r="O153" s="5">
        <v>2</v>
      </c>
      <c r="P153" s="5">
        <f>ROUND(Source!EN148,O153)</f>
        <v>2731.41</v>
      </c>
      <c r="Q153" s="5"/>
      <c r="R153" s="5"/>
      <c r="S153" s="5"/>
      <c r="T153" s="5"/>
      <c r="U153" s="5"/>
      <c r="V153" s="5"/>
      <c r="W153" s="5">
        <v>206.39</v>
      </c>
      <c r="X153" s="5">
        <v>1</v>
      </c>
      <c r="Y153" s="5">
        <v>206.39</v>
      </c>
      <c r="Z153" s="5">
        <v>2731.41</v>
      </c>
      <c r="AA153" s="5">
        <v>1</v>
      </c>
      <c r="AB153" s="5">
        <v>2731.41</v>
      </c>
    </row>
    <row r="154" spans="1:255" x14ac:dyDescent="0.2">
      <c r="A154" s="5">
        <v>50</v>
      </c>
      <c r="B154" s="5">
        <v>0</v>
      </c>
      <c r="C154" s="5">
        <v>0</v>
      </c>
      <c r="D154" s="5">
        <v>1</v>
      </c>
      <c r="E154" s="5">
        <v>226</v>
      </c>
      <c r="F154" s="5">
        <f>ROUND(Source!AW148,O154)</f>
        <v>206.39</v>
      </c>
      <c r="G154" s="5" t="s">
        <v>86</v>
      </c>
      <c r="H154" s="5" t="s">
        <v>87</v>
      </c>
      <c r="I154" s="5"/>
      <c r="J154" s="5"/>
      <c r="K154" s="5">
        <v>226</v>
      </c>
      <c r="L154" s="5">
        <v>5</v>
      </c>
      <c r="M154" s="5">
        <v>3</v>
      </c>
      <c r="N154" s="5" t="s">
        <v>3</v>
      </c>
      <c r="O154" s="5">
        <v>2</v>
      </c>
      <c r="P154" s="5">
        <f>ROUND(Source!EO148,O154)</f>
        <v>2731.41</v>
      </c>
      <c r="Q154" s="5"/>
      <c r="R154" s="5"/>
      <c r="S154" s="5"/>
      <c r="T154" s="5"/>
      <c r="U154" s="5"/>
      <c r="V154" s="5"/>
      <c r="W154" s="5">
        <v>206.39</v>
      </c>
      <c r="X154" s="5">
        <v>1</v>
      </c>
      <c r="Y154" s="5">
        <v>206.39</v>
      </c>
      <c r="Z154" s="5">
        <v>2731.41</v>
      </c>
      <c r="AA154" s="5">
        <v>1</v>
      </c>
      <c r="AB154" s="5">
        <v>2731.41</v>
      </c>
    </row>
    <row r="155" spans="1:255" x14ac:dyDescent="0.2">
      <c r="A155" s="5">
        <v>50</v>
      </c>
      <c r="B155" s="5">
        <v>0</v>
      </c>
      <c r="C155" s="5">
        <v>0</v>
      </c>
      <c r="D155" s="5">
        <v>1</v>
      </c>
      <c r="E155" s="5">
        <v>227</v>
      </c>
      <c r="F155" s="5">
        <f>ROUND(Source!AX148,O155)</f>
        <v>0</v>
      </c>
      <c r="G155" s="5" t="s">
        <v>88</v>
      </c>
      <c r="H155" s="5" t="s">
        <v>89</v>
      </c>
      <c r="I155" s="5"/>
      <c r="J155" s="5"/>
      <c r="K155" s="5">
        <v>227</v>
      </c>
      <c r="L155" s="5">
        <v>6</v>
      </c>
      <c r="M155" s="5">
        <v>3</v>
      </c>
      <c r="N155" s="5" t="s">
        <v>3</v>
      </c>
      <c r="O155" s="5">
        <v>2</v>
      </c>
      <c r="P155" s="5">
        <f>ROUND(Source!EP148,O155)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55" x14ac:dyDescent="0.2">
      <c r="A156" s="5">
        <v>50</v>
      </c>
      <c r="B156" s="5">
        <v>0</v>
      </c>
      <c r="C156" s="5">
        <v>0</v>
      </c>
      <c r="D156" s="5">
        <v>1</v>
      </c>
      <c r="E156" s="5">
        <v>228</v>
      </c>
      <c r="F156" s="5">
        <f>ROUND(Source!AY148,O156)</f>
        <v>206.39</v>
      </c>
      <c r="G156" s="5" t="s">
        <v>90</v>
      </c>
      <c r="H156" s="5" t="s">
        <v>91</v>
      </c>
      <c r="I156" s="5"/>
      <c r="J156" s="5"/>
      <c r="K156" s="5">
        <v>228</v>
      </c>
      <c r="L156" s="5">
        <v>7</v>
      </c>
      <c r="M156" s="5">
        <v>3</v>
      </c>
      <c r="N156" s="5" t="s">
        <v>3</v>
      </c>
      <c r="O156" s="5">
        <v>2</v>
      </c>
      <c r="P156" s="5">
        <f>ROUND(Source!EQ148,O156)</f>
        <v>2731.41</v>
      </c>
      <c r="Q156" s="5"/>
      <c r="R156" s="5"/>
      <c r="S156" s="5"/>
      <c r="T156" s="5"/>
      <c r="U156" s="5"/>
      <c r="V156" s="5"/>
      <c r="W156" s="5">
        <v>206.39</v>
      </c>
      <c r="X156" s="5">
        <v>1</v>
      </c>
      <c r="Y156" s="5">
        <v>206.39</v>
      </c>
      <c r="Z156" s="5">
        <v>2731.41</v>
      </c>
      <c r="AA156" s="5">
        <v>1</v>
      </c>
      <c r="AB156" s="5">
        <v>2731.41</v>
      </c>
    </row>
    <row r="157" spans="1:255" x14ac:dyDescent="0.2">
      <c r="A157" s="5">
        <v>50</v>
      </c>
      <c r="B157" s="5">
        <v>0</v>
      </c>
      <c r="C157" s="5">
        <v>0</v>
      </c>
      <c r="D157" s="5">
        <v>1</v>
      </c>
      <c r="E157" s="5">
        <v>216</v>
      </c>
      <c r="F157" s="5">
        <f>ROUND(Source!AP148,O157)</f>
        <v>0</v>
      </c>
      <c r="G157" s="5" t="s">
        <v>92</v>
      </c>
      <c r="H157" s="5" t="s">
        <v>93</v>
      </c>
      <c r="I157" s="5"/>
      <c r="J157" s="5"/>
      <c r="K157" s="5">
        <v>216</v>
      </c>
      <c r="L157" s="5">
        <v>8</v>
      </c>
      <c r="M157" s="5">
        <v>3</v>
      </c>
      <c r="N157" s="5" t="s">
        <v>3</v>
      </c>
      <c r="O157" s="5">
        <v>2</v>
      </c>
      <c r="P157" s="5">
        <f>ROUND(Source!EH148,O157)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55" x14ac:dyDescent="0.2">
      <c r="A158" s="5">
        <v>50</v>
      </c>
      <c r="B158" s="5">
        <v>0</v>
      </c>
      <c r="C158" s="5">
        <v>0</v>
      </c>
      <c r="D158" s="5">
        <v>1</v>
      </c>
      <c r="E158" s="5">
        <v>223</v>
      </c>
      <c r="F158" s="5">
        <f>ROUND(Source!AQ148,O158)</f>
        <v>0</v>
      </c>
      <c r="G158" s="5" t="s">
        <v>94</v>
      </c>
      <c r="H158" s="5" t="s">
        <v>95</v>
      </c>
      <c r="I158" s="5"/>
      <c r="J158" s="5"/>
      <c r="K158" s="5">
        <v>223</v>
      </c>
      <c r="L158" s="5">
        <v>9</v>
      </c>
      <c r="M158" s="5">
        <v>3</v>
      </c>
      <c r="N158" s="5" t="s">
        <v>3</v>
      </c>
      <c r="O158" s="5">
        <v>2</v>
      </c>
      <c r="P158" s="5">
        <f>ROUND(Source!EI148,O158)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229</v>
      </c>
      <c r="F159" s="5">
        <f>ROUND(Source!AZ148,O159)</f>
        <v>0</v>
      </c>
      <c r="G159" s="5" t="s">
        <v>96</v>
      </c>
      <c r="H159" s="5" t="s">
        <v>97</v>
      </c>
      <c r="I159" s="5"/>
      <c r="J159" s="5"/>
      <c r="K159" s="5">
        <v>229</v>
      </c>
      <c r="L159" s="5">
        <v>10</v>
      </c>
      <c r="M159" s="5">
        <v>3</v>
      </c>
      <c r="N159" s="5" t="s">
        <v>3</v>
      </c>
      <c r="O159" s="5">
        <v>2</v>
      </c>
      <c r="P159" s="5">
        <f>ROUND(Source!ER148,O159)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203</v>
      </c>
      <c r="F160" s="5">
        <f>ROUND(Source!Q148,O160)</f>
        <v>655.32000000000005</v>
      </c>
      <c r="G160" s="5" t="s">
        <v>98</v>
      </c>
      <c r="H160" s="5" t="s">
        <v>99</v>
      </c>
      <c r="I160" s="5"/>
      <c r="J160" s="5"/>
      <c r="K160" s="5">
        <v>203</v>
      </c>
      <c r="L160" s="5">
        <v>11</v>
      </c>
      <c r="M160" s="5">
        <v>3</v>
      </c>
      <c r="N160" s="5" t="s">
        <v>3</v>
      </c>
      <c r="O160" s="5">
        <v>2</v>
      </c>
      <c r="P160" s="5">
        <f>ROUND(Source!DI148,O160)</f>
        <v>9723.1200000000008</v>
      </c>
      <c r="Q160" s="5"/>
      <c r="R160" s="5"/>
      <c r="S160" s="5"/>
      <c r="T160" s="5"/>
      <c r="U160" s="5"/>
      <c r="V160" s="5"/>
      <c r="W160" s="5">
        <v>655.32000000000005</v>
      </c>
      <c r="X160" s="5">
        <v>1</v>
      </c>
      <c r="Y160" s="5">
        <v>655.32000000000005</v>
      </c>
      <c r="Z160" s="5">
        <v>9723.1200000000008</v>
      </c>
      <c r="AA160" s="5">
        <v>1</v>
      </c>
      <c r="AB160" s="5">
        <v>9723.1200000000008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231</v>
      </c>
      <c r="F161" s="5">
        <f>ROUND(Source!BB148,O161)</f>
        <v>0</v>
      </c>
      <c r="G161" s="5" t="s">
        <v>100</v>
      </c>
      <c r="H161" s="5" t="s">
        <v>101</v>
      </c>
      <c r="I161" s="5"/>
      <c r="J161" s="5"/>
      <c r="K161" s="5">
        <v>231</v>
      </c>
      <c r="L161" s="5">
        <v>12</v>
      </c>
      <c r="M161" s="5">
        <v>3</v>
      </c>
      <c r="N161" s="5" t="s">
        <v>3</v>
      </c>
      <c r="O161" s="5">
        <v>2</v>
      </c>
      <c r="P161" s="5">
        <f>ROUND(Source!ET148,O161)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204</v>
      </c>
      <c r="F162" s="5">
        <f>ROUND(Source!R148,O162)</f>
        <v>61.76</v>
      </c>
      <c r="G162" s="5" t="s">
        <v>102</v>
      </c>
      <c r="H162" s="5" t="s">
        <v>103</v>
      </c>
      <c r="I162" s="5"/>
      <c r="J162" s="5"/>
      <c r="K162" s="5">
        <v>204</v>
      </c>
      <c r="L162" s="5">
        <v>13</v>
      </c>
      <c r="M162" s="5">
        <v>3</v>
      </c>
      <c r="N162" s="5" t="s">
        <v>3</v>
      </c>
      <c r="O162" s="5">
        <v>2</v>
      </c>
      <c r="P162" s="5">
        <f>ROUND(Source!DJ148,O162)</f>
        <v>3438.18</v>
      </c>
      <c r="Q162" s="5"/>
      <c r="R162" s="5"/>
      <c r="S162" s="5"/>
      <c r="T162" s="5"/>
      <c r="U162" s="5"/>
      <c r="V162" s="5"/>
      <c r="W162" s="5">
        <v>61.76</v>
      </c>
      <c r="X162" s="5">
        <v>1</v>
      </c>
      <c r="Y162" s="5">
        <v>61.76</v>
      </c>
      <c r="Z162" s="5">
        <v>3438.18</v>
      </c>
      <c r="AA162" s="5">
        <v>1</v>
      </c>
      <c r="AB162" s="5">
        <v>3438.18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205</v>
      </c>
      <c r="F163" s="5">
        <f>ROUND(Source!S148,O163)</f>
        <v>173.31</v>
      </c>
      <c r="G163" s="5" t="s">
        <v>104</v>
      </c>
      <c r="H163" s="5" t="s">
        <v>105</v>
      </c>
      <c r="I163" s="5"/>
      <c r="J163" s="5"/>
      <c r="K163" s="5">
        <v>205</v>
      </c>
      <c r="L163" s="5">
        <v>14</v>
      </c>
      <c r="M163" s="5">
        <v>3</v>
      </c>
      <c r="N163" s="5" t="s">
        <v>3</v>
      </c>
      <c r="O163" s="5">
        <v>2</v>
      </c>
      <c r="P163" s="5">
        <f>ROUND(Source!DK148,O163)</f>
        <v>9648.17</v>
      </c>
      <c r="Q163" s="5"/>
      <c r="R163" s="5"/>
      <c r="S163" s="5"/>
      <c r="T163" s="5"/>
      <c r="U163" s="5"/>
      <c r="V163" s="5"/>
      <c r="W163" s="5">
        <v>173.31</v>
      </c>
      <c r="X163" s="5">
        <v>1</v>
      </c>
      <c r="Y163" s="5">
        <v>173.31</v>
      </c>
      <c r="Z163" s="5">
        <v>9648.17</v>
      </c>
      <c r="AA163" s="5">
        <v>1</v>
      </c>
      <c r="AB163" s="5">
        <v>9648.17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232</v>
      </c>
      <c r="F164" s="5">
        <f>ROUND(Source!BC148,O164)</f>
        <v>0</v>
      </c>
      <c r="G164" s="5" t="s">
        <v>106</v>
      </c>
      <c r="H164" s="5" t="s">
        <v>107</v>
      </c>
      <c r="I164" s="5"/>
      <c r="J164" s="5"/>
      <c r="K164" s="5">
        <v>232</v>
      </c>
      <c r="L164" s="5">
        <v>15</v>
      </c>
      <c r="M164" s="5">
        <v>3</v>
      </c>
      <c r="N164" s="5" t="s">
        <v>3</v>
      </c>
      <c r="O164" s="5">
        <v>2</v>
      </c>
      <c r="P164" s="5">
        <f>ROUND(Source!EU148,O164)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214</v>
      </c>
      <c r="F165" s="5">
        <f>ROUND(Source!AS148,O165)</f>
        <v>1421.79</v>
      </c>
      <c r="G165" s="5" t="s">
        <v>108</v>
      </c>
      <c r="H165" s="5" t="s">
        <v>109</v>
      </c>
      <c r="I165" s="5"/>
      <c r="J165" s="5"/>
      <c r="K165" s="5">
        <v>214</v>
      </c>
      <c r="L165" s="5">
        <v>16</v>
      </c>
      <c r="M165" s="5">
        <v>3</v>
      </c>
      <c r="N165" s="5" t="s">
        <v>3</v>
      </c>
      <c r="O165" s="5">
        <v>2</v>
      </c>
      <c r="P165" s="5">
        <f>ROUND(Source!EK148,O165)</f>
        <v>43634.57</v>
      </c>
      <c r="Q165" s="5"/>
      <c r="R165" s="5"/>
      <c r="S165" s="5"/>
      <c r="T165" s="5"/>
      <c r="U165" s="5"/>
      <c r="V165" s="5"/>
      <c r="W165" s="5">
        <v>1421.79</v>
      </c>
      <c r="X165" s="5">
        <v>1</v>
      </c>
      <c r="Y165" s="5">
        <v>1421.79</v>
      </c>
      <c r="Z165" s="5">
        <v>43634.57</v>
      </c>
      <c r="AA165" s="5">
        <v>1</v>
      </c>
      <c r="AB165" s="5">
        <v>43634.57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215</v>
      </c>
      <c r="F166" s="5">
        <f>ROUND(Source!AT148,O166)</f>
        <v>0</v>
      </c>
      <c r="G166" s="5" t="s">
        <v>110</v>
      </c>
      <c r="H166" s="5" t="s">
        <v>111</v>
      </c>
      <c r="I166" s="5"/>
      <c r="J166" s="5"/>
      <c r="K166" s="5">
        <v>215</v>
      </c>
      <c r="L166" s="5">
        <v>17</v>
      </c>
      <c r="M166" s="5">
        <v>3</v>
      </c>
      <c r="N166" s="5" t="s">
        <v>3</v>
      </c>
      <c r="O166" s="5">
        <v>2</v>
      </c>
      <c r="P166" s="5">
        <f>ROUND(Source!EL148,O166)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217</v>
      </c>
      <c r="F167" s="5">
        <f>ROUND(Source!AU148,O167)</f>
        <v>0</v>
      </c>
      <c r="G167" s="5" t="s">
        <v>112</v>
      </c>
      <c r="H167" s="5" t="s">
        <v>113</v>
      </c>
      <c r="I167" s="5"/>
      <c r="J167" s="5"/>
      <c r="K167" s="5">
        <v>217</v>
      </c>
      <c r="L167" s="5">
        <v>18</v>
      </c>
      <c r="M167" s="5">
        <v>3</v>
      </c>
      <c r="N167" s="5" t="s">
        <v>3</v>
      </c>
      <c r="O167" s="5">
        <v>2</v>
      </c>
      <c r="P167" s="5">
        <f>ROUND(Source!EM148,O167)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230</v>
      </c>
      <c r="F168" s="5">
        <f>ROUND(Source!BA148,O168)</f>
        <v>0</v>
      </c>
      <c r="G168" s="5" t="s">
        <v>114</v>
      </c>
      <c r="H168" s="5" t="s">
        <v>115</v>
      </c>
      <c r="I168" s="5"/>
      <c r="J168" s="5"/>
      <c r="K168" s="5">
        <v>230</v>
      </c>
      <c r="L168" s="5">
        <v>19</v>
      </c>
      <c r="M168" s="5">
        <v>3</v>
      </c>
      <c r="N168" s="5" t="s">
        <v>3</v>
      </c>
      <c r="O168" s="5">
        <v>2</v>
      </c>
      <c r="P168" s="5">
        <f>ROUND(Source!ES148,O168)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206</v>
      </c>
      <c r="F169" s="5">
        <f>ROUND(Source!T148,O169)</f>
        <v>0</v>
      </c>
      <c r="G169" s="5" t="s">
        <v>116</v>
      </c>
      <c r="H169" s="5" t="s">
        <v>117</v>
      </c>
      <c r="I169" s="5"/>
      <c r="J169" s="5"/>
      <c r="K169" s="5">
        <v>206</v>
      </c>
      <c r="L169" s="5">
        <v>20</v>
      </c>
      <c r="M169" s="5">
        <v>3</v>
      </c>
      <c r="N169" s="5" t="s">
        <v>3</v>
      </c>
      <c r="O169" s="5">
        <v>2</v>
      </c>
      <c r="P169" s="5">
        <f>ROUND(Source!DL148,O169)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207</v>
      </c>
      <c r="F170" s="5">
        <f>Source!U148</f>
        <v>14.798428399999999</v>
      </c>
      <c r="G170" s="5" t="s">
        <v>118</v>
      </c>
      <c r="H170" s="5" t="s">
        <v>119</v>
      </c>
      <c r="I170" s="5"/>
      <c r="J170" s="5"/>
      <c r="K170" s="5">
        <v>207</v>
      </c>
      <c r="L170" s="5">
        <v>21</v>
      </c>
      <c r="M170" s="5">
        <v>3</v>
      </c>
      <c r="N170" s="5" t="s">
        <v>3</v>
      </c>
      <c r="O170" s="5">
        <v>-1</v>
      </c>
      <c r="P170" s="5">
        <f>Source!DM148</f>
        <v>14.798428399999999</v>
      </c>
      <c r="Q170" s="5"/>
      <c r="R170" s="5"/>
      <c r="S170" s="5"/>
      <c r="T170" s="5"/>
      <c r="U170" s="5"/>
      <c r="V170" s="5"/>
      <c r="W170" s="5">
        <v>14.798428399999999</v>
      </c>
      <c r="X170" s="5">
        <v>1</v>
      </c>
      <c r="Y170" s="5">
        <v>14.798428399999999</v>
      </c>
      <c r="Z170" s="5">
        <v>14.798428399999999</v>
      </c>
      <c r="AA170" s="5">
        <v>1</v>
      </c>
      <c r="AB170" s="5">
        <v>14.798428399999999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208</v>
      </c>
      <c r="F171" s="5">
        <f>Source!V148</f>
        <v>0</v>
      </c>
      <c r="G171" s="5" t="s">
        <v>120</v>
      </c>
      <c r="H171" s="5" t="s">
        <v>121</v>
      </c>
      <c r="I171" s="5"/>
      <c r="J171" s="5"/>
      <c r="K171" s="5">
        <v>208</v>
      </c>
      <c r="L171" s="5">
        <v>22</v>
      </c>
      <c r="M171" s="5">
        <v>3</v>
      </c>
      <c r="N171" s="5" t="s">
        <v>3</v>
      </c>
      <c r="O171" s="5">
        <v>-1</v>
      </c>
      <c r="P171" s="5">
        <f>Source!DN148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209</v>
      </c>
      <c r="F172" s="5">
        <f>ROUND(Source!W148,O172)</f>
        <v>0</v>
      </c>
      <c r="G172" s="5" t="s">
        <v>122</v>
      </c>
      <c r="H172" s="5" t="s">
        <v>123</v>
      </c>
      <c r="I172" s="5"/>
      <c r="J172" s="5"/>
      <c r="K172" s="5">
        <v>209</v>
      </c>
      <c r="L172" s="5">
        <v>23</v>
      </c>
      <c r="M172" s="5">
        <v>3</v>
      </c>
      <c r="N172" s="5" t="s">
        <v>3</v>
      </c>
      <c r="O172" s="5">
        <v>2</v>
      </c>
      <c r="P172" s="5">
        <f>ROUND(Source!DO148,O172)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233</v>
      </c>
      <c r="F173" s="5">
        <f>ROUND(Source!BD148,O173)</f>
        <v>0</v>
      </c>
      <c r="G173" s="5" t="s">
        <v>124</v>
      </c>
      <c r="H173" s="5" t="s">
        <v>125</v>
      </c>
      <c r="I173" s="5"/>
      <c r="J173" s="5"/>
      <c r="K173" s="5">
        <v>233</v>
      </c>
      <c r="L173" s="5">
        <v>24</v>
      </c>
      <c r="M173" s="5">
        <v>3</v>
      </c>
      <c r="N173" s="5" t="s">
        <v>3</v>
      </c>
      <c r="O173" s="5">
        <v>2</v>
      </c>
      <c r="P173" s="5">
        <f>ROUND(Source!EV148,O173)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210</v>
      </c>
      <c r="F174" s="5">
        <f>ROUND(Source!X148,O174)</f>
        <v>243.7</v>
      </c>
      <c r="G174" s="5" t="s">
        <v>126</v>
      </c>
      <c r="H174" s="5" t="s">
        <v>127</v>
      </c>
      <c r="I174" s="5"/>
      <c r="J174" s="5"/>
      <c r="K174" s="5">
        <v>210</v>
      </c>
      <c r="L174" s="5">
        <v>25</v>
      </c>
      <c r="M174" s="5">
        <v>3</v>
      </c>
      <c r="N174" s="5" t="s">
        <v>3</v>
      </c>
      <c r="O174" s="5">
        <v>2</v>
      </c>
      <c r="P174" s="5">
        <f>ROUND(Source!DP148,O174)</f>
        <v>13566.93</v>
      </c>
      <c r="Q174" s="5"/>
      <c r="R174" s="5"/>
      <c r="S174" s="5"/>
      <c r="T174" s="5"/>
      <c r="U174" s="5"/>
      <c r="V174" s="5"/>
      <c r="W174" s="5">
        <v>243.7</v>
      </c>
      <c r="X174" s="5">
        <v>1</v>
      </c>
      <c r="Y174" s="5">
        <v>243.7</v>
      </c>
      <c r="Z174" s="5">
        <v>13566.93</v>
      </c>
      <c r="AA174" s="5">
        <v>1</v>
      </c>
      <c r="AB174" s="5">
        <v>13566.93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211</v>
      </c>
      <c r="F175" s="5">
        <f>ROUND(Source!Y148,O175)</f>
        <v>143.07</v>
      </c>
      <c r="G175" s="5" t="s">
        <v>128</v>
      </c>
      <c r="H175" s="5" t="s">
        <v>129</v>
      </c>
      <c r="I175" s="5"/>
      <c r="J175" s="5"/>
      <c r="K175" s="5">
        <v>211</v>
      </c>
      <c r="L175" s="5">
        <v>26</v>
      </c>
      <c r="M175" s="5">
        <v>3</v>
      </c>
      <c r="N175" s="5" t="s">
        <v>3</v>
      </c>
      <c r="O175" s="5">
        <v>2</v>
      </c>
      <c r="P175" s="5">
        <f>ROUND(Source!DQ148,O175)</f>
        <v>7964.94</v>
      </c>
      <c r="Q175" s="5"/>
      <c r="R175" s="5"/>
      <c r="S175" s="5"/>
      <c r="T175" s="5"/>
      <c r="U175" s="5"/>
      <c r="V175" s="5"/>
      <c r="W175" s="5">
        <v>143.07</v>
      </c>
      <c r="X175" s="5">
        <v>1</v>
      </c>
      <c r="Y175" s="5">
        <v>143.07</v>
      </c>
      <c r="Z175" s="5">
        <v>7964.94</v>
      </c>
      <c r="AA175" s="5">
        <v>1</v>
      </c>
      <c r="AB175" s="5">
        <v>7964.94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224</v>
      </c>
      <c r="F176" s="5">
        <f>ROUND(Source!AR148,O176)</f>
        <v>1421.79</v>
      </c>
      <c r="G176" s="5" t="s">
        <v>130</v>
      </c>
      <c r="H176" s="5" t="s">
        <v>131</v>
      </c>
      <c r="I176" s="5"/>
      <c r="J176" s="5"/>
      <c r="K176" s="5">
        <v>224</v>
      </c>
      <c r="L176" s="5">
        <v>27</v>
      </c>
      <c r="M176" s="5">
        <v>3</v>
      </c>
      <c r="N176" s="5" t="s">
        <v>3</v>
      </c>
      <c r="O176" s="5">
        <v>2</v>
      </c>
      <c r="P176" s="5">
        <f>ROUND(Source!EJ148,O176)</f>
        <v>43634.57</v>
      </c>
      <c r="Q176" s="5"/>
      <c r="R176" s="5"/>
      <c r="S176" s="5"/>
      <c r="T176" s="5"/>
      <c r="U176" s="5"/>
      <c r="V176" s="5"/>
      <c r="W176" s="5">
        <v>1421.79</v>
      </c>
      <c r="X176" s="5">
        <v>1</v>
      </c>
      <c r="Y176" s="5">
        <v>1421.79</v>
      </c>
      <c r="Z176" s="5">
        <v>43634.57</v>
      </c>
      <c r="AA176" s="5">
        <v>1</v>
      </c>
      <c r="AB176" s="5">
        <v>43634.57</v>
      </c>
    </row>
    <row r="178" spans="1:255" x14ac:dyDescent="0.2">
      <c r="A178" s="1">
        <v>4</v>
      </c>
      <c r="B178" s="1">
        <v>1</v>
      </c>
      <c r="C178" s="1"/>
      <c r="D178" s="1">
        <f>ROW(A199)</f>
        <v>199</v>
      </c>
      <c r="E178" s="1"/>
      <c r="F178" s="1" t="s">
        <v>16</v>
      </c>
      <c r="G178" s="1" t="s">
        <v>169</v>
      </c>
      <c r="H178" s="1" t="s">
        <v>3</v>
      </c>
      <c r="I178" s="1">
        <v>0</v>
      </c>
      <c r="J178" s="1"/>
      <c r="K178" s="1">
        <v>0</v>
      </c>
      <c r="L178" s="1"/>
      <c r="M178" s="1" t="s">
        <v>3</v>
      </c>
      <c r="N178" s="1"/>
      <c r="O178" s="1"/>
      <c r="P178" s="1"/>
      <c r="Q178" s="1"/>
      <c r="R178" s="1"/>
      <c r="S178" s="1">
        <v>0</v>
      </c>
      <c r="T178" s="1">
        <v>0</v>
      </c>
      <c r="U178" s="1" t="s">
        <v>3</v>
      </c>
      <c r="V178" s="1">
        <v>0</v>
      </c>
      <c r="W178" s="1"/>
      <c r="X178" s="1"/>
      <c r="Y178" s="1"/>
      <c r="Z178" s="1"/>
      <c r="AA178" s="1"/>
      <c r="AB178" s="1" t="s">
        <v>3</v>
      </c>
      <c r="AC178" s="1" t="s">
        <v>3</v>
      </c>
      <c r="AD178" s="1" t="s">
        <v>3</v>
      </c>
      <c r="AE178" s="1" t="s">
        <v>3</v>
      </c>
      <c r="AF178" s="1" t="s">
        <v>3</v>
      </c>
      <c r="AG178" s="1" t="s">
        <v>3</v>
      </c>
      <c r="AH178" s="1"/>
      <c r="AI178" s="1"/>
      <c r="AJ178" s="1"/>
      <c r="AK178" s="1"/>
      <c r="AL178" s="1"/>
      <c r="AM178" s="1"/>
      <c r="AN178" s="1"/>
      <c r="AO178" s="1"/>
      <c r="AP178" s="1" t="s">
        <v>3</v>
      </c>
      <c r="AQ178" s="1" t="s">
        <v>3</v>
      </c>
      <c r="AR178" s="1" t="s">
        <v>3</v>
      </c>
      <c r="AS178" s="1"/>
      <c r="AT178" s="1"/>
      <c r="AU178" s="1"/>
      <c r="AV178" s="1"/>
      <c r="AW178" s="1"/>
      <c r="AX178" s="1"/>
      <c r="AY178" s="1"/>
      <c r="AZ178" s="1" t="s">
        <v>3</v>
      </c>
      <c r="BA178" s="1"/>
      <c r="BB178" s="1" t="s">
        <v>3</v>
      </c>
      <c r="BC178" s="1" t="s">
        <v>3</v>
      </c>
      <c r="BD178" s="1" t="s">
        <v>3</v>
      </c>
      <c r="BE178" s="1" t="s">
        <v>3</v>
      </c>
      <c r="BF178" s="1" t="s">
        <v>3</v>
      </c>
      <c r="BG178" s="1" t="s">
        <v>3</v>
      </c>
      <c r="BH178" s="1" t="s">
        <v>3</v>
      </c>
      <c r="BI178" s="1" t="s">
        <v>3</v>
      </c>
      <c r="BJ178" s="1" t="s">
        <v>3</v>
      </c>
      <c r="BK178" s="1" t="s">
        <v>3</v>
      </c>
      <c r="BL178" s="1" t="s">
        <v>3</v>
      </c>
      <c r="BM178" s="1" t="s">
        <v>3</v>
      </c>
      <c r="BN178" s="1" t="s">
        <v>3</v>
      </c>
      <c r="BO178" s="1" t="s">
        <v>3</v>
      </c>
      <c r="BP178" s="1" t="s">
        <v>3</v>
      </c>
      <c r="BQ178" s="1"/>
      <c r="BR178" s="1"/>
      <c r="BS178" s="1"/>
      <c r="BT178" s="1"/>
      <c r="BU178" s="1"/>
      <c r="BV178" s="1"/>
      <c r="BW178" s="1"/>
      <c r="BX178" s="1">
        <v>0</v>
      </c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>
        <v>0</v>
      </c>
    </row>
    <row r="180" spans="1:255" x14ac:dyDescent="0.2">
      <c r="A180" s="3">
        <v>52</v>
      </c>
      <c r="B180" s="3">
        <f t="shared" ref="B180:G180" si="126">B199</f>
        <v>1</v>
      </c>
      <c r="C180" s="3">
        <f t="shared" si="126"/>
        <v>4</v>
      </c>
      <c r="D180" s="3">
        <f t="shared" si="126"/>
        <v>178</v>
      </c>
      <c r="E180" s="3">
        <f t="shared" si="126"/>
        <v>0</v>
      </c>
      <c r="F180" s="3" t="str">
        <f t="shared" si="126"/>
        <v>Новый раздел</v>
      </c>
      <c r="G180" s="3" t="str">
        <f t="shared" si="126"/>
        <v>Заземление</v>
      </c>
      <c r="H180" s="3"/>
      <c r="I180" s="3"/>
      <c r="J180" s="3"/>
      <c r="K180" s="3"/>
      <c r="L180" s="3"/>
      <c r="M180" s="3"/>
      <c r="N180" s="3"/>
      <c r="O180" s="3">
        <f t="shared" ref="O180:AT180" si="127">O199</f>
        <v>0</v>
      </c>
      <c r="P180" s="3">
        <f t="shared" si="127"/>
        <v>0</v>
      </c>
      <c r="Q180" s="3">
        <f t="shared" si="127"/>
        <v>0</v>
      </c>
      <c r="R180" s="3">
        <f t="shared" si="127"/>
        <v>0</v>
      </c>
      <c r="S180" s="3">
        <f t="shared" si="127"/>
        <v>0</v>
      </c>
      <c r="T180" s="3">
        <f t="shared" si="127"/>
        <v>0</v>
      </c>
      <c r="U180" s="3">
        <f t="shared" si="127"/>
        <v>0</v>
      </c>
      <c r="V180" s="3">
        <f t="shared" si="127"/>
        <v>0</v>
      </c>
      <c r="W180" s="3">
        <f t="shared" si="127"/>
        <v>0</v>
      </c>
      <c r="X180" s="3">
        <f t="shared" si="127"/>
        <v>0</v>
      </c>
      <c r="Y180" s="3">
        <f t="shared" si="127"/>
        <v>0</v>
      </c>
      <c r="Z180" s="3">
        <f t="shared" si="127"/>
        <v>0</v>
      </c>
      <c r="AA180" s="3">
        <f t="shared" si="127"/>
        <v>0</v>
      </c>
      <c r="AB180" s="3">
        <f t="shared" si="127"/>
        <v>0</v>
      </c>
      <c r="AC180" s="3">
        <f t="shared" si="127"/>
        <v>0</v>
      </c>
      <c r="AD180" s="3">
        <f t="shared" si="127"/>
        <v>0</v>
      </c>
      <c r="AE180" s="3">
        <f t="shared" si="127"/>
        <v>0</v>
      </c>
      <c r="AF180" s="3">
        <f t="shared" si="127"/>
        <v>0</v>
      </c>
      <c r="AG180" s="3">
        <f t="shared" si="127"/>
        <v>0</v>
      </c>
      <c r="AH180" s="3">
        <f t="shared" si="127"/>
        <v>0</v>
      </c>
      <c r="AI180" s="3">
        <f t="shared" si="127"/>
        <v>0</v>
      </c>
      <c r="AJ180" s="3">
        <f t="shared" si="127"/>
        <v>0</v>
      </c>
      <c r="AK180" s="3">
        <f t="shared" si="127"/>
        <v>0</v>
      </c>
      <c r="AL180" s="3">
        <f t="shared" si="127"/>
        <v>0</v>
      </c>
      <c r="AM180" s="3">
        <f t="shared" si="127"/>
        <v>0</v>
      </c>
      <c r="AN180" s="3">
        <f t="shared" si="127"/>
        <v>0</v>
      </c>
      <c r="AO180" s="3">
        <f t="shared" si="127"/>
        <v>0</v>
      </c>
      <c r="AP180" s="3">
        <f t="shared" si="127"/>
        <v>0</v>
      </c>
      <c r="AQ180" s="3">
        <f t="shared" si="127"/>
        <v>0</v>
      </c>
      <c r="AR180" s="3">
        <f t="shared" si="127"/>
        <v>0</v>
      </c>
      <c r="AS180" s="3">
        <f t="shared" si="127"/>
        <v>0</v>
      </c>
      <c r="AT180" s="3">
        <f t="shared" si="127"/>
        <v>0</v>
      </c>
      <c r="AU180" s="3">
        <f t="shared" ref="AU180:BZ180" si="128">AU199</f>
        <v>0</v>
      </c>
      <c r="AV180" s="3">
        <f t="shared" si="128"/>
        <v>0</v>
      </c>
      <c r="AW180" s="3">
        <f t="shared" si="128"/>
        <v>0</v>
      </c>
      <c r="AX180" s="3">
        <f t="shared" si="128"/>
        <v>0</v>
      </c>
      <c r="AY180" s="3">
        <f t="shared" si="128"/>
        <v>0</v>
      </c>
      <c r="AZ180" s="3">
        <f t="shared" si="128"/>
        <v>0</v>
      </c>
      <c r="BA180" s="3">
        <f t="shared" si="128"/>
        <v>0</v>
      </c>
      <c r="BB180" s="3">
        <f t="shared" si="128"/>
        <v>0</v>
      </c>
      <c r="BC180" s="3">
        <f t="shared" si="128"/>
        <v>0</v>
      </c>
      <c r="BD180" s="3">
        <f t="shared" si="128"/>
        <v>0</v>
      </c>
      <c r="BE180" s="3">
        <f t="shared" si="128"/>
        <v>0</v>
      </c>
      <c r="BF180" s="3">
        <f t="shared" si="128"/>
        <v>0</v>
      </c>
      <c r="BG180" s="3">
        <f t="shared" si="128"/>
        <v>0</v>
      </c>
      <c r="BH180" s="3">
        <f t="shared" si="128"/>
        <v>0</v>
      </c>
      <c r="BI180" s="3">
        <f t="shared" si="128"/>
        <v>0</v>
      </c>
      <c r="BJ180" s="3">
        <f t="shared" si="128"/>
        <v>0</v>
      </c>
      <c r="BK180" s="3">
        <f t="shared" si="128"/>
        <v>0</v>
      </c>
      <c r="BL180" s="3">
        <f t="shared" si="128"/>
        <v>0</v>
      </c>
      <c r="BM180" s="3">
        <f t="shared" si="128"/>
        <v>0</v>
      </c>
      <c r="BN180" s="3">
        <f t="shared" si="128"/>
        <v>0</v>
      </c>
      <c r="BO180" s="3">
        <f t="shared" si="128"/>
        <v>0</v>
      </c>
      <c r="BP180" s="3">
        <f t="shared" si="128"/>
        <v>0</v>
      </c>
      <c r="BQ180" s="3">
        <f t="shared" si="128"/>
        <v>0</v>
      </c>
      <c r="BR180" s="3">
        <f t="shared" si="128"/>
        <v>0</v>
      </c>
      <c r="BS180" s="3">
        <f t="shared" si="128"/>
        <v>0</v>
      </c>
      <c r="BT180" s="3">
        <f t="shared" si="128"/>
        <v>0</v>
      </c>
      <c r="BU180" s="3">
        <f t="shared" si="128"/>
        <v>0</v>
      </c>
      <c r="BV180" s="3">
        <f t="shared" si="128"/>
        <v>0</v>
      </c>
      <c r="BW180" s="3">
        <f t="shared" si="128"/>
        <v>0</v>
      </c>
      <c r="BX180" s="3">
        <f t="shared" si="128"/>
        <v>0</v>
      </c>
      <c r="BY180" s="3">
        <f t="shared" si="128"/>
        <v>0</v>
      </c>
      <c r="BZ180" s="3">
        <f t="shared" si="128"/>
        <v>0</v>
      </c>
      <c r="CA180" s="3">
        <f t="shared" ref="CA180:DF180" si="129">CA199</f>
        <v>0</v>
      </c>
      <c r="CB180" s="3">
        <f t="shared" si="129"/>
        <v>0</v>
      </c>
      <c r="CC180" s="3">
        <f t="shared" si="129"/>
        <v>0</v>
      </c>
      <c r="CD180" s="3">
        <f t="shared" si="129"/>
        <v>0</v>
      </c>
      <c r="CE180" s="3">
        <f t="shared" si="129"/>
        <v>0</v>
      </c>
      <c r="CF180" s="3">
        <f t="shared" si="129"/>
        <v>0</v>
      </c>
      <c r="CG180" s="3">
        <f t="shared" si="129"/>
        <v>0</v>
      </c>
      <c r="CH180" s="3">
        <f t="shared" si="129"/>
        <v>0</v>
      </c>
      <c r="CI180" s="3">
        <f t="shared" si="129"/>
        <v>0</v>
      </c>
      <c r="CJ180" s="3">
        <f t="shared" si="129"/>
        <v>0</v>
      </c>
      <c r="CK180" s="3">
        <f t="shared" si="129"/>
        <v>0</v>
      </c>
      <c r="CL180" s="3">
        <f t="shared" si="129"/>
        <v>0</v>
      </c>
      <c r="CM180" s="3">
        <f t="shared" si="129"/>
        <v>0</v>
      </c>
      <c r="CN180" s="3">
        <f t="shared" si="129"/>
        <v>0</v>
      </c>
      <c r="CO180" s="3">
        <f t="shared" si="129"/>
        <v>0</v>
      </c>
      <c r="CP180" s="3">
        <f t="shared" si="129"/>
        <v>0</v>
      </c>
      <c r="CQ180" s="3">
        <f t="shared" si="129"/>
        <v>0</v>
      </c>
      <c r="CR180" s="3">
        <f t="shared" si="129"/>
        <v>0</v>
      </c>
      <c r="CS180" s="3">
        <f t="shared" si="129"/>
        <v>0</v>
      </c>
      <c r="CT180" s="3">
        <f t="shared" si="129"/>
        <v>0</v>
      </c>
      <c r="CU180" s="3">
        <f t="shared" si="129"/>
        <v>0</v>
      </c>
      <c r="CV180" s="3">
        <f t="shared" si="129"/>
        <v>0</v>
      </c>
      <c r="CW180" s="3">
        <f t="shared" si="129"/>
        <v>0</v>
      </c>
      <c r="CX180" s="3">
        <f t="shared" si="129"/>
        <v>0</v>
      </c>
      <c r="CY180" s="3">
        <f t="shared" si="129"/>
        <v>0</v>
      </c>
      <c r="CZ180" s="3">
        <f t="shared" si="129"/>
        <v>0</v>
      </c>
      <c r="DA180" s="3">
        <f t="shared" si="129"/>
        <v>0</v>
      </c>
      <c r="DB180" s="3">
        <f t="shared" si="129"/>
        <v>0</v>
      </c>
      <c r="DC180" s="3">
        <f t="shared" si="129"/>
        <v>0</v>
      </c>
      <c r="DD180" s="3">
        <f t="shared" si="129"/>
        <v>0</v>
      </c>
      <c r="DE180" s="3">
        <f t="shared" si="129"/>
        <v>0</v>
      </c>
      <c r="DF180" s="3">
        <f t="shared" si="129"/>
        <v>0</v>
      </c>
      <c r="DG180" s="4">
        <f t="shared" ref="DG180:EL180" si="130">DG199</f>
        <v>0</v>
      </c>
      <c r="DH180" s="4">
        <f t="shared" si="130"/>
        <v>0</v>
      </c>
      <c r="DI180" s="4">
        <f t="shared" si="130"/>
        <v>0</v>
      </c>
      <c r="DJ180" s="4">
        <f t="shared" si="130"/>
        <v>0</v>
      </c>
      <c r="DK180" s="4">
        <f t="shared" si="130"/>
        <v>0</v>
      </c>
      <c r="DL180" s="4">
        <f t="shared" si="130"/>
        <v>0</v>
      </c>
      <c r="DM180" s="4">
        <f t="shared" si="130"/>
        <v>0</v>
      </c>
      <c r="DN180" s="4">
        <f t="shared" si="130"/>
        <v>0</v>
      </c>
      <c r="DO180" s="4">
        <f t="shared" si="130"/>
        <v>0</v>
      </c>
      <c r="DP180" s="4">
        <f t="shared" si="130"/>
        <v>0</v>
      </c>
      <c r="DQ180" s="4">
        <f t="shared" si="130"/>
        <v>0</v>
      </c>
      <c r="DR180" s="4">
        <f t="shared" si="130"/>
        <v>0</v>
      </c>
      <c r="DS180" s="4">
        <f t="shared" si="130"/>
        <v>0</v>
      </c>
      <c r="DT180" s="4">
        <f t="shared" si="130"/>
        <v>0</v>
      </c>
      <c r="DU180" s="4">
        <f t="shared" si="130"/>
        <v>0</v>
      </c>
      <c r="DV180" s="4">
        <f t="shared" si="130"/>
        <v>0</v>
      </c>
      <c r="DW180" s="4">
        <f t="shared" si="130"/>
        <v>0</v>
      </c>
      <c r="DX180" s="4">
        <f t="shared" si="130"/>
        <v>0</v>
      </c>
      <c r="DY180" s="4">
        <f t="shared" si="130"/>
        <v>0</v>
      </c>
      <c r="DZ180" s="4">
        <f t="shared" si="130"/>
        <v>0</v>
      </c>
      <c r="EA180" s="4">
        <f t="shared" si="130"/>
        <v>0</v>
      </c>
      <c r="EB180" s="4">
        <f t="shared" si="130"/>
        <v>0</v>
      </c>
      <c r="EC180" s="4">
        <f t="shared" si="130"/>
        <v>0</v>
      </c>
      <c r="ED180" s="4">
        <f t="shared" si="130"/>
        <v>0</v>
      </c>
      <c r="EE180" s="4">
        <f t="shared" si="130"/>
        <v>0</v>
      </c>
      <c r="EF180" s="4">
        <f t="shared" si="130"/>
        <v>0</v>
      </c>
      <c r="EG180" s="4">
        <f t="shared" si="130"/>
        <v>0</v>
      </c>
      <c r="EH180" s="4">
        <f t="shared" si="130"/>
        <v>0</v>
      </c>
      <c r="EI180" s="4">
        <f t="shared" si="130"/>
        <v>0</v>
      </c>
      <c r="EJ180" s="4">
        <f t="shared" si="130"/>
        <v>0</v>
      </c>
      <c r="EK180" s="4">
        <f t="shared" si="130"/>
        <v>0</v>
      </c>
      <c r="EL180" s="4">
        <f t="shared" si="130"/>
        <v>0</v>
      </c>
      <c r="EM180" s="4">
        <f t="shared" ref="EM180:FR180" si="131">EM199</f>
        <v>0</v>
      </c>
      <c r="EN180" s="4">
        <f t="shared" si="131"/>
        <v>0</v>
      </c>
      <c r="EO180" s="4">
        <f t="shared" si="131"/>
        <v>0</v>
      </c>
      <c r="EP180" s="4">
        <f t="shared" si="131"/>
        <v>0</v>
      </c>
      <c r="EQ180" s="4">
        <f t="shared" si="131"/>
        <v>0</v>
      </c>
      <c r="ER180" s="4">
        <f t="shared" si="131"/>
        <v>0</v>
      </c>
      <c r="ES180" s="4">
        <f t="shared" si="131"/>
        <v>0</v>
      </c>
      <c r="ET180" s="4">
        <f t="shared" si="131"/>
        <v>0</v>
      </c>
      <c r="EU180" s="4">
        <f t="shared" si="131"/>
        <v>0</v>
      </c>
      <c r="EV180" s="4">
        <f t="shared" si="131"/>
        <v>0</v>
      </c>
      <c r="EW180" s="4">
        <f t="shared" si="131"/>
        <v>0</v>
      </c>
      <c r="EX180" s="4">
        <f t="shared" si="131"/>
        <v>0</v>
      </c>
      <c r="EY180" s="4">
        <f t="shared" si="131"/>
        <v>0</v>
      </c>
      <c r="EZ180" s="4">
        <f t="shared" si="131"/>
        <v>0</v>
      </c>
      <c r="FA180" s="4">
        <f t="shared" si="131"/>
        <v>0</v>
      </c>
      <c r="FB180" s="4">
        <f t="shared" si="131"/>
        <v>0</v>
      </c>
      <c r="FC180" s="4">
        <f t="shared" si="131"/>
        <v>0</v>
      </c>
      <c r="FD180" s="4">
        <f t="shared" si="131"/>
        <v>0</v>
      </c>
      <c r="FE180" s="4">
        <f t="shared" si="131"/>
        <v>0</v>
      </c>
      <c r="FF180" s="4">
        <f t="shared" si="131"/>
        <v>0</v>
      </c>
      <c r="FG180" s="4">
        <f t="shared" si="131"/>
        <v>0</v>
      </c>
      <c r="FH180" s="4">
        <f t="shared" si="131"/>
        <v>0</v>
      </c>
      <c r="FI180" s="4">
        <f t="shared" si="131"/>
        <v>0</v>
      </c>
      <c r="FJ180" s="4">
        <f t="shared" si="131"/>
        <v>0</v>
      </c>
      <c r="FK180" s="4">
        <f t="shared" si="131"/>
        <v>0</v>
      </c>
      <c r="FL180" s="4">
        <f t="shared" si="131"/>
        <v>0</v>
      </c>
      <c r="FM180" s="4">
        <f t="shared" si="131"/>
        <v>0</v>
      </c>
      <c r="FN180" s="4">
        <f t="shared" si="131"/>
        <v>0</v>
      </c>
      <c r="FO180" s="4">
        <f t="shared" si="131"/>
        <v>0</v>
      </c>
      <c r="FP180" s="4">
        <f t="shared" si="131"/>
        <v>0</v>
      </c>
      <c r="FQ180" s="4">
        <f t="shared" si="131"/>
        <v>0</v>
      </c>
      <c r="FR180" s="4">
        <f t="shared" si="131"/>
        <v>0</v>
      </c>
      <c r="FS180" s="4">
        <f t="shared" ref="FS180:GX180" si="132">FS199</f>
        <v>0</v>
      </c>
      <c r="FT180" s="4">
        <f t="shared" si="132"/>
        <v>0</v>
      </c>
      <c r="FU180" s="4">
        <f t="shared" si="132"/>
        <v>0</v>
      </c>
      <c r="FV180" s="4">
        <f t="shared" si="132"/>
        <v>0</v>
      </c>
      <c r="FW180" s="4">
        <f t="shared" si="132"/>
        <v>0</v>
      </c>
      <c r="FX180" s="4">
        <f t="shared" si="132"/>
        <v>0</v>
      </c>
      <c r="FY180" s="4">
        <f t="shared" si="132"/>
        <v>0</v>
      </c>
      <c r="FZ180" s="4">
        <f t="shared" si="132"/>
        <v>0</v>
      </c>
      <c r="GA180" s="4">
        <f t="shared" si="132"/>
        <v>0</v>
      </c>
      <c r="GB180" s="4">
        <f t="shared" si="132"/>
        <v>0</v>
      </c>
      <c r="GC180" s="4">
        <f t="shared" si="132"/>
        <v>0</v>
      </c>
      <c r="GD180" s="4">
        <f t="shared" si="132"/>
        <v>0</v>
      </c>
      <c r="GE180" s="4">
        <f t="shared" si="132"/>
        <v>0</v>
      </c>
      <c r="GF180" s="4">
        <f t="shared" si="132"/>
        <v>0</v>
      </c>
      <c r="GG180" s="4">
        <f t="shared" si="132"/>
        <v>0</v>
      </c>
      <c r="GH180" s="4">
        <f t="shared" si="132"/>
        <v>0</v>
      </c>
      <c r="GI180" s="4">
        <f t="shared" si="132"/>
        <v>0</v>
      </c>
      <c r="GJ180" s="4">
        <f t="shared" si="132"/>
        <v>0</v>
      </c>
      <c r="GK180" s="4">
        <f t="shared" si="132"/>
        <v>0</v>
      </c>
      <c r="GL180" s="4">
        <f t="shared" si="132"/>
        <v>0</v>
      </c>
      <c r="GM180" s="4">
        <f t="shared" si="132"/>
        <v>0</v>
      </c>
      <c r="GN180" s="4">
        <f t="shared" si="132"/>
        <v>0</v>
      </c>
      <c r="GO180" s="4">
        <f t="shared" si="132"/>
        <v>0</v>
      </c>
      <c r="GP180" s="4">
        <f t="shared" si="132"/>
        <v>0</v>
      </c>
      <c r="GQ180" s="4">
        <f t="shared" si="132"/>
        <v>0</v>
      </c>
      <c r="GR180" s="4">
        <f t="shared" si="132"/>
        <v>0</v>
      </c>
      <c r="GS180" s="4">
        <f t="shared" si="132"/>
        <v>0</v>
      </c>
      <c r="GT180" s="4">
        <f t="shared" si="132"/>
        <v>0</v>
      </c>
      <c r="GU180" s="4">
        <f t="shared" si="132"/>
        <v>0</v>
      </c>
      <c r="GV180" s="4">
        <f t="shared" si="132"/>
        <v>0</v>
      </c>
      <c r="GW180" s="4">
        <f t="shared" si="132"/>
        <v>0</v>
      </c>
      <c r="GX180" s="4">
        <f t="shared" si="132"/>
        <v>0</v>
      </c>
    </row>
    <row r="182" spans="1:255" x14ac:dyDescent="0.2">
      <c r="A182" s="2">
        <v>17</v>
      </c>
      <c r="B182" s="2">
        <v>1</v>
      </c>
      <c r="C182" s="2">
        <f>ROW(SmtRes!A183)</f>
        <v>183</v>
      </c>
      <c r="D182" s="2">
        <f>ROW(EtalonRes!A183)</f>
        <v>183</v>
      </c>
      <c r="E182" s="2" t="s">
        <v>170</v>
      </c>
      <c r="F182" s="2" t="s">
        <v>171</v>
      </c>
      <c r="G182" s="2" t="s">
        <v>172</v>
      </c>
      <c r="H182" s="2" t="s">
        <v>173</v>
      </c>
      <c r="I182" s="2">
        <v>0</v>
      </c>
      <c r="J182" s="2">
        <v>0</v>
      </c>
      <c r="K182" s="2">
        <v>0</v>
      </c>
      <c r="L182" s="2">
        <v>6.0000000000000001E-3</v>
      </c>
      <c r="M182" s="2">
        <v>0</v>
      </c>
      <c r="N182" s="2">
        <f t="shared" ref="N182:N197" si="133">ROUND(L182-M182,4)</f>
        <v>6.0000000000000001E-3</v>
      </c>
      <c r="O182" s="2">
        <f t="shared" ref="O182:O197" si="134">ROUND(CP182,2)</f>
        <v>0</v>
      </c>
      <c r="P182" s="2">
        <f t="shared" ref="P182:P197" si="135">ROUND((ROUND((AC182*AW182*I182),2)*BC182),2)</f>
        <v>0</v>
      </c>
      <c r="Q182" s="2">
        <f t="shared" ref="Q182:Q197" si="136">(ROUND((ROUND(((ET182)*AV182*I182),2)*BB182),2)+ROUND((ROUND(((AE182-(EU182))*AV182*I182),2)*BS182),2))</f>
        <v>0</v>
      </c>
      <c r="R182" s="2">
        <f t="shared" ref="R182:R197" si="137">ROUND((ROUND((AE182*AV182*I182),2)*BS182),2)</f>
        <v>0</v>
      </c>
      <c r="S182" s="2">
        <f t="shared" ref="S182:S197" si="138">ROUND((ROUND((AF182*AV182*I182),2)*BA182),2)</f>
        <v>0</v>
      </c>
      <c r="T182" s="2">
        <f t="shared" ref="T182:T197" si="139">ROUND(CU182*I182,2)</f>
        <v>0</v>
      </c>
      <c r="U182" s="2">
        <f t="shared" ref="U182:U197" si="140">CV182*I182</f>
        <v>0</v>
      </c>
      <c r="V182" s="2">
        <f t="shared" ref="V182:V197" si="141">CW182*I182</f>
        <v>0</v>
      </c>
      <c r="W182" s="2">
        <f t="shared" ref="W182:W197" si="142">ROUND(CX182*I182,2)</f>
        <v>0</v>
      </c>
      <c r="X182" s="2">
        <f t="shared" ref="X182:X197" si="143">ROUND(CY182,2)</f>
        <v>0</v>
      </c>
      <c r="Y182" s="2">
        <f t="shared" ref="Y182:Y197" si="144">ROUND(CZ182,2)</f>
        <v>0</v>
      </c>
      <c r="Z182" s="2"/>
      <c r="AA182" s="2">
        <v>416764076</v>
      </c>
      <c r="AB182" s="2">
        <f t="shared" ref="AB182:AB197" si="145">ROUND((AC182+AD182+AF182),6)</f>
        <v>2042.62</v>
      </c>
      <c r="AC182" s="2">
        <f t="shared" ref="AC182:AC197" si="146">ROUND((ES182),6)</f>
        <v>0</v>
      </c>
      <c r="AD182" s="2">
        <f t="shared" ref="AD182:AD197" si="147">ROUND((((ET182)-(EU182))+AE182),6)</f>
        <v>0</v>
      </c>
      <c r="AE182" s="2">
        <f t="shared" ref="AE182:AE197" si="148">ROUND((EU182),6)</f>
        <v>0</v>
      </c>
      <c r="AF182" s="2">
        <f t="shared" ref="AF182:AF197" si="149">ROUND((EV182),6)</f>
        <v>2042.62</v>
      </c>
      <c r="AG182" s="2">
        <f t="shared" ref="AG182:AG197" si="150">ROUND((AP182),6)</f>
        <v>0</v>
      </c>
      <c r="AH182" s="2">
        <f t="shared" ref="AH182:AH197" si="151">(EW182)</f>
        <v>192.7</v>
      </c>
      <c r="AI182" s="2">
        <f t="shared" ref="AI182:AI197" si="152">(EX182)</f>
        <v>0</v>
      </c>
      <c r="AJ182" s="2">
        <f t="shared" ref="AJ182:AJ197" si="153">(AS182)</f>
        <v>0</v>
      </c>
      <c r="AK182" s="2">
        <v>2042.62</v>
      </c>
      <c r="AL182" s="2">
        <v>0</v>
      </c>
      <c r="AM182" s="2">
        <v>0</v>
      </c>
      <c r="AN182" s="2">
        <v>0</v>
      </c>
      <c r="AO182" s="2">
        <v>2042.62</v>
      </c>
      <c r="AP182" s="2">
        <v>0</v>
      </c>
      <c r="AQ182" s="2">
        <v>192.7</v>
      </c>
      <c r="AR182" s="2">
        <v>0</v>
      </c>
      <c r="AS182" s="2">
        <v>0</v>
      </c>
      <c r="AT182" s="2">
        <v>89</v>
      </c>
      <c r="AU182" s="2">
        <v>40</v>
      </c>
      <c r="AV182" s="2">
        <v>1.248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0</v>
      </c>
      <c r="BI182" s="2">
        <v>1</v>
      </c>
      <c r="BJ182" s="2" t="s">
        <v>174</v>
      </c>
      <c r="BK182" s="2"/>
      <c r="BL182" s="2"/>
      <c r="BM182" s="2">
        <v>2</v>
      </c>
      <c r="BN182" s="2">
        <v>385723108</v>
      </c>
      <c r="BO182" s="2" t="s">
        <v>171</v>
      </c>
      <c r="BP182" s="2">
        <v>1</v>
      </c>
      <c r="BQ182" s="2">
        <v>30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89</v>
      </c>
      <c r="CA182" s="2">
        <v>40</v>
      </c>
      <c r="CB182" s="2" t="s">
        <v>3</v>
      </c>
      <c r="CC182" s="2"/>
      <c r="CD182" s="2"/>
      <c r="CE182" s="2">
        <v>30</v>
      </c>
      <c r="CF182" s="2">
        <v>0</v>
      </c>
      <c r="CG182" s="2">
        <v>0</v>
      </c>
      <c r="CH182" s="2">
        <v>7</v>
      </c>
      <c r="CI182" s="2">
        <v>0</v>
      </c>
      <c r="CJ182" s="2">
        <v>0</v>
      </c>
      <c r="CK182" s="2">
        <v>0</v>
      </c>
      <c r="CL182" s="2">
        <v>0</v>
      </c>
      <c r="CM182" s="2">
        <v>0</v>
      </c>
      <c r="CN182" s="2" t="s">
        <v>3</v>
      </c>
      <c r="CO182" s="2">
        <v>0</v>
      </c>
      <c r="CP182" s="2">
        <f t="shared" ref="CP182:CP197" si="154">(P182+Q182+S182)</f>
        <v>0</v>
      </c>
      <c r="CQ182" s="2">
        <f t="shared" ref="CQ182:CQ197" si="155">ROUND((ROUND((AC182*AW182*1),2)*BC182),2)</f>
        <v>0</v>
      </c>
      <c r="CR182" s="2">
        <f t="shared" ref="CR182:CR197" si="156">(ROUND((ROUND(((ET182)*AV182*1),2)*BB182),2)+ROUND((ROUND(((AE182-(EU182))*AV182*1),2)*BS182),2))</f>
        <v>0</v>
      </c>
      <c r="CS182" s="2">
        <f t="shared" ref="CS182:CS197" si="157">ROUND((ROUND((AE182*AV182*1),2)*BS182),2)</f>
        <v>0</v>
      </c>
      <c r="CT182" s="2">
        <f t="shared" ref="CT182:CT197" si="158">ROUND((ROUND((AF182*AV182*1),2)*BA182),2)</f>
        <v>2549.19</v>
      </c>
      <c r="CU182" s="2">
        <f t="shared" ref="CU182:CU197" si="159">AG182</f>
        <v>0</v>
      </c>
      <c r="CV182" s="2">
        <f t="shared" ref="CV182:CV197" si="160">(AH182*AV182)</f>
        <v>240.4896</v>
      </c>
      <c r="CW182" s="2">
        <f t="shared" ref="CW182:CW197" si="161">AI182</f>
        <v>0</v>
      </c>
      <c r="CX182" s="2">
        <f t="shared" ref="CX182:CX197" si="162">AJ182</f>
        <v>0</v>
      </c>
      <c r="CY182" s="2">
        <f t="shared" ref="CY182:CY197" si="163">(((S182+R182)*AT182)/100)</f>
        <v>0</v>
      </c>
      <c r="CZ182" s="2">
        <f t="shared" ref="CZ182:CZ197" si="164">(((S182+R182)*AU182)/100)</f>
        <v>0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1013</v>
      </c>
      <c r="DV182" s="2" t="s">
        <v>173</v>
      </c>
      <c r="DW182" s="2" t="s">
        <v>173</v>
      </c>
      <c r="DX182" s="2">
        <v>1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385723207</v>
      </c>
      <c r="EF182" s="2">
        <v>30</v>
      </c>
      <c r="EG182" s="2" t="s">
        <v>25</v>
      </c>
      <c r="EH182" s="2">
        <v>0</v>
      </c>
      <c r="EI182" s="2" t="s">
        <v>3</v>
      </c>
      <c r="EJ182" s="2">
        <v>1</v>
      </c>
      <c r="EK182" s="2">
        <v>2</v>
      </c>
      <c r="EL182" s="2" t="s">
        <v>175</v>
      </c>
      <c r="EM182" s="2" t="s">
        <v>176</v>
      </c>
      <c r="EN182" s="2"/>
      <c r="EO182" s="2" t="s">
        <v>3</v>
      </c>
      <c r="EP182" s="2"/>
      <c r="EQ182" s="2">
        <v>0</v>
      </c>
      <c r="ER182" s="2">
        <v>2042.62</v>
      </c>
      <c r="ES182" s="2">
        <v>0</v>
      </c>
      <c r="ET182" s="2">
        <v>0</v>
      </c>
      <c r="EU182" s="2">
        <v>0</v>
      </c>
      <c r="EV182" s="2">
        <v>2042.62</v>
      </c>
      <c r="EW182" s="2">
        <v>192.7</v>
      </c>
      <c r="EX182" s="2">
        <v>0</v>
      </c>
      <c r="EY182" s="2">
        <v>0</v>
      </c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v>0</v>
      </c>
      <c r="FS182" s="2">
        <v>0</v>
      </c>
      <c r="FT182" s="2"/>
      <c r="FU182" s="2"/>
      <c r="FV182" s="2"/>
      <c r="FW182" s="2"/>
      <c r="FX182" s="2">
        <v>89</v>
      </c>
      <c r="FY182" s="2">
        <v>40</v>
      </c>
      <c r="FZ182" s="2"/>
      <c r="GA182" s="2" t="s">
        <v>3</v>
      </c>
      <c r="GB182" s="2"/>
      <c r="GC182" s="2"/>
      <c r="GD182" s="2">
        <v>1</v>
      </c>
      <c r="GE182" s="2"/>
      <c r="GF182" s="2">
        <v>-1145908526</v>
      </c>
      <c r="GG182" s="2">
        <v>2</v>
      </c>
      <c r="GH182" s="2">
        <v>1</v>
      </c>
      <c r="GI182" s="2">
        <v>2</v>
      </c>
      <c r="GJ182" s="2">
        <v>0</v>
      </c>
      <c r="GK182" s="2">
        <v>0</v>
      </c>
      <c r="GL182" s="2">
        <f t="shared" ref="GL182:GL197" si="165">ROUND(IF(AND(BH182=3,BI182=3,FS182&lt;&gt;0),P182,0),2)</f>
        <v>0</v>
      </c>
      <c r="GM182" s="2">
        <f t="shared" ref="GM182:GM197" si="166">ROUND(O182+X182+Y182,2)+GX182</f>
        <v>0</v>
      </c>
      <c r="GN182" s="2">
        <f t="shared" ref="GN182:GN197" si="167">IF(OR(BI182=0,BI182=1),GM182-GX182,0)</f>
        <v>0</v>
      </c>
      <c r="GO182" s="2">
        <f t="shared" ref="GO182:GO197" si="168">IF(BI182=2,GM182-GX182,0)</f>
        <v>0</v>
      </c>
      <c r="GP182" s="2">
        <f t="shared" ref="GP182:GP197" si="169">IF(BI182=4,GM182-GX182,0)</f>
        <v>0</v>
      </c>
      <c r="GQ182" s="2"/>
      <c r="GR182" s="2">
        <v>0</v>
      </c>
      <c r="GS182" s="2">
        <v>3</v>
      </c>
      <c r="GT182" s="2">
        <v>0</v>
      </c>
      <c r="GU182" s="2" t="s">
        <v>3</v>
      </c>
      <c r="GV182" s="2">
        <f t="shared" ref="GV182:GV197" si="170">ROUND((GT182),6)</f>
        <v>0</v>
      </c>
      <c r="GW182" s="2">
        <v>1</v>
      </c>
      <c r="GX182" s="2">
        <f t="shared" ref="GX182:GX197" si="171">ROUND(HC182*I182,2)</f>
        <v>0</v>
      </c>
      <c r="GY182" s="2"/>
      <c r="GZ182" s="2"/>
      <c r="HA182" s="2">
        <v>0</v>
      </c>
      <c r="HB182" s="2">
        <v>0</v>
      </c>
      <c r="HC182" s="2">
        <f t="shared" ref="HC182:HC197" si="172">GV182*GW182</f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>
        <v>0</v>
      </c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17</v>
      </c>
      <c r="B183">
        <v>1</v>
      </c>
      <c r="C183">
        <f>ROW(SmtRes!A184)</f>
        <v>184</v>
      </c>
      <c r="D183">
        <f>ROW(EtalonRes!A184)</f>
        <v>184</v>
      </c>
      <c r="E183" t="s">
        <v>170</v>
      </c>
      <c r="F183" t="s">
        <v>171</v>
      </c>
      <c r="G183" t="s">
        <v>172</v>
      </c>
      <c r="H183" t="s">
        <v>173</v>
      </c>
      <c r="I183">
        <v>0</v>
      </c>
      <c r="J183">
        <v>0</v>
      </c>
      <c r="K183">
        <v>0</v>
      </c>
      <c r="L183">
        <v>6.0000000000000001E-3</v>
      </c>
      <c r="M183">
        <v>0</v>
      </c>
      <c r="N183">
        <f t="shared" si="133"/>
        <v>6.0000000000000001E-3</v>
      </c>
      <c r="O183">
        <f t="shared" si="134"/>
        <v>0</v>
      </c>
      <c r="P183">
        <f t="shared" si="135"/>
        <v>0</v>
      </c>
      <c r="Q183">
        <f t="shared" si="136"/>
        <v>0</v>
      </c>
      <c r="R183">
        <f t="shared" si="137"/>
        <v>0</v>
      </c>
      <c r="S183">
        <f t="shared" si="138"/>
        <v>0</v>
      </c>
      <c r="T183">
        <f t="shared" si="139"/>
        <v>0</v>
      </c>
      <c r="U183">
        <f t="shared" si="140"/>
        <v>0</v>
      </c>
      <c r="V183">
        <f t="shared" si="141"/>
        <v>0</v>
      </c>
      <c r="W183">
        <f t="shared" si="142"/>
        <v>0</v>
      </c>
      <c r="X183">
        <f t="shared" si="143"/>
        <v>0</v>
      </c>
      <c r="Y183">
        <f t="shared" si="144"/>
        <v>0</v>
      </c>
      <c r="AA183">
        <v>416764019</v>
      </c>
      <c r="AB183">
        <f t="shared" si="145"/>
        <v>2042.62</v>
      </c>
      <c r="AC183">
        <f t="shared" si="146"/>
        <v>0</v>
      </c>
      <c r="AD183">
        <f t="shared" si="147"/>
        <v>0</v>
      </c>
      <c r="AE183">
        <f t="shared" si="148"/>
        <v>0</v>
      </c>
      <c r="AF183">
        <f t="shared" si="149"/>
        <v>2042.62</v>
      </c>
      <c r="AG183">
        <f t="shared" si="150"/>
        <v>0</v>
      </c>
      <c r="AH183">
        <f t="shared" si="151"/>
        <v>192.7</v>
      </c>
      <c r="AI183">
        <f t="shared" si="152"/>
        <v>0</v>
      </c>
      <c r="AJ183">
        <f t="shared" si="153"/>
        <v>0</v>
      </c>
      <c r="AK183">
        <v>2042.62</v>
      </c>
      <c r="AL183">
        <v>0</v>
      </c>
      <c r="AM183">
        <v>0</v>
      </c>
      <c r="AN183">
        <v>0</v>
      </c>
      <c r="AO183">
        <v>2042.62</v>
      </c>
      <c r="AP183">
        <v>0</v>
      </c>
      <c r="AQ183">
        <v>192.7</v>
      </c>
      <c r="AR183">
        <v>0</v>
      </c>
      <c r="AS183">
        <v>0</v>
      </c>
      <c r="AT183">
        <v>89</v>
      </c>
      <c r="AU183">
        <v>40</v>
      </c>
      <c r="AV183">
        <v>1.248</v>
      </c>
      <c r="AW183">
        <v>1</v>
      </c>
      <c r="AZ183">
        <v>1</v>
      </c>
      <c r="BA183">
        <v>55.67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174</v>
      </c>
      <c r="BM183">
        <v>2</v>
      </c>
      <c r="BN183">
        <v>385723108</v>
      </c>
      <c r="BO183" t="s">
        <v>171</v>
      </c>
      <c r="BP183">
        <v>1</v>
      </c>
      <c r="BQ183">
        <v>30</v>
      </c>
      <c r="BR183">
        <v>0</v>
      </c>
      <c r="BS183">
        <v>55.67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89</v>
      </c>
      <c r="CA183">
        <v>40</v>
      </c>
      <c r="CB183" t="s">
        <v>3</v>
      </c>
      <c r="CE183">
        <v>30</v>
      </c>
      <c r="CF183">
        <v>0</v>
      </c>
      <c r="CG183">
        <v>0</v>
      </c>
      <c r="CH183">
        <v>7</v>
      </c>
      <c r="CI183">
        <v>0</v>
      </c>
      <c r="CJ183">
        <v>0</v>
      </c>
      <c r="CK183">
        <v>0</v>
      </c>
      <c r="CL183">
        <v>0</v>
      </c>
      <c r="CM183">
        <v>0</v>
      </c>
      <c r="CN183" t="s">
        <v>3</v>
      </c>
      <c r="CO183">
        <v>0</v>
      </c>
      <c r="CP183">
        <f t="shared" si="154"/>
        <v>0</v>
      </c>
      <c r="CQ183">
        <f t="shared" si="155"/>
        <v>0</v>
      </c>
      <c r="CR183">
        <f t="shared" si="156"/>
        <v>0</v>
      </c>
      <c r="CS183">
        <f t="shared" si="157"/>
        <v>0</v>
      </c>
      <c r="CT183">
        <f t="shared" si="158"/>
        <v>141913.41</v>
      </c>
      <c r="CU183">
        <f t="shared" si="159"/>
        <v>0</v>
      </c>
      <c r="CV183">
        <f t="shared" si="160"/>
        <v>240.4896</v>
      </c>
      <c r="CW183">
        <f t="shared" si="161"/>
        <v>0</v>
      </c>
      <c r="CX183">
        <f t="shared" si="162"/>
        <v>0</v>
      </c>
      <c r="CY183">
        <f t="shared" si="163"/>
        <v>0</v>
      </c>
      <c r="CZ183">
        <f t="shared" si="164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173</v>
      </c>
      <c r="DW183" t="s">
        <v>173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385723207</v>
      </c>
      <c r="EF183">
        <v>30</v>
      </c>
      <c r="EG183" t="s">
        <v>25</v>
      </c>
      <c r="EH183">
        <v>0</v>
      </c>
      <c r="EI183" t="s">
        <v>3</v>
      </c>
      <c r="EJ183">
        <v>1</v>
      </c>
      <c r="EK183">
        <v>2</v>
      </c>
      <c r="EL183" t="s">
        <v>175</v>
      </c>
      <c r="EM183" t="s">
        <v>176</v>
      </c>
      <c r="EO183" t="s">
        <v>3</v>
      </c>
      <c r="EQ183">
        <v>0</v>
      </c>
      <c r="ER183">
        <v>2042.62</v>
      </c>
      <c r="ES183">
        <v>0</v>
      </c>
      <c r="ET183">
        <v>0</v>
      </c>
      <c r="EU183">
        <v>0</v>
      </c>
      <c r="EV183">
        <v>2042.62</v>
      </c>
      <c r="EW183">
        <v>192.7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89</v>
      </c>
      <c r="FY183">
        <v>40</v>
      </c>
      <c r="GA183" t="s">
        <v>3</v>
      </c>
      <c r="GD183">
        <v>1</v>
      </c>
      <c r="GF183">
        <v>-1145908526</v>
      </c>
      <c r="GG183">
        <v>2</v>
      </c>
      <c r="GH183">
        <v>1</v>
      </c>
      <c r="GI183">
        <v>2</v>
      </c>
      <c r="GJ183">
        <v>0</v>
      </c>
      <c r="GK183">
        <v>0</v>
      </c>
      <c r="GL183">
        <f t="shared" si="165"/>
        <v>0</v>
      </c>
      <c r="GM183">
        <f t="shared" si="166"/>
        <v>0</v>
      </c>
      <c r="GN183">
        <f t="shared" si="167"/>
        <v>0</v>
      </c>
      <c r="GO183">
        <f t="shared" si="168"/>
        <v>0</v>
      </c>
      <c r="GP183">
        <f t="shared" si="169"/>
        <v>0</v>
      </c>
      <c r="GR183">
        <v>0</v>
      </c>
      <c r="GS183">
        <v>3</v>
      </c>
      <c r="GT183">
        <v>0</v>
      </c>
      <c r="GU183" t="s">
        <v>3</v>
      </c>
      <c r="GV183">
        <f t="shared" si="170"/>
        <v>0</v>
      </c>
      <c r="GW183">
        <v>1</v>
      </c>
      <c r="GX183">
        <f t="shared" si="171"/>
        <v>0</v>
      </c>
      <c r="HA183">
        <v>0</v>
      </c>
      <c r="HB183">
        <v>0</v>
      </c>
      <c r="HC183">
        <f t="shared" si="172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55" x14ac:dyDescent="0.2">
      <c r="A184" s="2">
        <v>17</v>
      </c>
      <c r="B184" s="2">
        <v>1</v>
      </c>
      <c r="C184" s="2">
        <f>ROW(SmtRes!A185)</f>
        <v>185</v>
      </c>
      <c r="D184" s="2">
        <f>ROW(EtalonRes!A185)</f>
        <v>185</v>
      </c>
      <c r="E184" s="2" t="s">
        <v>177</v>
      </c>
      <c r="F184" s="2" t="s">
        <v>178</v>
      </c>
      <c r="G184" s="2" t="s">
        <v>179</v>
      </c>
      <c r="H184" s="2" t="s">
        <v>173</v>
      </c>
      <c r="I184" s="2">
        <v>0</v>
      </c>
      <c r="J184" s="2">
        <v>0</v>
      </c>
      <c r="K184" s="2">
        <v>0</v>
      </c>
      <c r="L184" s="2">
        <v>6.0000000000000001E-3</v>
      </c>
      <c r="M184" s="2">
        <v>0</v>
      </c>
      <c r="N184" s="2">
        <f t="shared" si="133"/>
        <v>6.0000000000000001E-3</v>
      </c>
      <c r="O184" s="2">
        <f t="shared" si="134"/>
        <v>0</v>
      </c>
      <c r="P184" s="2">
        <f t="shared" si="135"/>
        <v>0</v>
      </c>
      <c r="Q184" s="2">
        <f t="shared" si="136"/>
        <v>0</v>
      </c>
      <c r="R184" s="2">
        <f t="shared" si="137"/>
        <v>0</v>
      </c>
      <c r="S184" s="2">
        <f t="shared" si="138"/>
        <v>0</v>
      </c>
      <c r="T184" s="2">
        <f t="shared" si="139"/>
        <v>0</v>
      </c>
      <c r="U184" s="2">
        <f t="shared" si="140"/>
        <v>0</v>
      </c>
      <c r="V184" s="2">
        <f t="shared" si="141"/>
        <v>0</v>
      </c>
      <c r="W184" s="2">
        <f t="shared" si="142"/>
        <v>0</v>
      </c>
      <c r="X184" s="2">
        <f t="shared" si="143"/>
        <v>0</v>
      </c>
      <c r="Y184" s="2">
        <f t="shared" si="144"/>
        <v>0</v>
      </c>
      <c r="Z184" s="2"/>
      <c r="AA184" s="2">
        <v>416764076</v>
      </c>
      <c r="AB184" s="2">
        <f t="shared" si="145"/>
        <v>1051.1300000000001</v>
      </c>
      <c r="AC184" s="2">
        <f t="shared" si="146"/>
        <v>0</v>
      </c>
      <c r="AD184" s="2">
        <f t="shared" si="147"/>
        <v>0</v>
      </c>
      <c r="AE184" s="2">
        <f t="shared" si="148"/>
        <v>0</v>
      </c>
      <c r="AF184" s="2">
        <f t="shared" si="149"/>
        <v>1051.1300000000001</v>
      </c>
      <c r="AG184" s="2">
        <f t="shared" si="150"/>
        <v>0</v>
      </c>
      <c r="AH184" s="2">
        <f t="shared" si="151"/>
        <v>107.04</v>
      </c>
      <c r="AI184" s="2">
        <f t="shared" si="152"/>
        <v>0</v>
      </c>
      <c r="AJ184" s="2">
        <f t="shared" si="153"/>
        <v>0</v>
      </c>
      <c r="AK184" s="2">
        <v>1051.1300000000001</v>
      </c>
      <c r="AL184" s="2">
        <v>0</v>
      </c>
      <c r="AM184" s="2">
        <v>0</v>
      </c>
      <c r="AN184" s="2">
        <v>0</v>
      </c>
      <c r="AO184" s="2">
        <v>1051.1300000000001</v>
      </c>
      <c r="AP184" s="2">
        <v>0</v>
      </c>
      <c r="AQ184" s="2">
        <v>107.04</v>
      </c>
      <c r="AR184" s="2">
        <v>0</v>
      </c>
      <c r="AS184" s="2">
        <v>0</v>
      </c>
      <c r="AT184" s="2">
        <v>89</v>
      </c>
      <c r="AU184" s="2">
        <v>40</v>
      </c>
      <c r="AV184" s="2">
        <v>1.248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0</v>
      </c>
      <c r="BI184" s="2">
        <v>1</v>
      </c>
      <c r="BJ184" s="2" t="s">
        <v>180</v>
      </c>
      <c r="BK184" s="2"/>
      <c r="BL184" s="2"/>
      <c r="BM184" s="2">
        <v>2</v>
      </c>
      <c r="BN184" s="2">
        <v>385723108</v>
      </c>
      <c r="BO184" s="2" t="s">
        <v>178</v>
      </c>
      <c r="BP184" s="2">
        <v>1</v>
      </c>
      <c r="BQ184" s="2">
        <v>30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89</v>
      </c>
      <c r="CA184" s="2">
        <v>40</v>
      </c>
      <c r="CB184" s="2" t="s">
        <v>3</v>
      </c>
      <c r="CC184" s="2"/>
      <c r="CD184" s="2"/>
      <c r="CE184" s="2">
        <v>30</v>
      </c>
      <c r="CF184" s="2">
        <v>0</v>
      </c>
      <c r="CG184" s="2">
        <v>0</v>
      </c>
      <c r="CH184" s="2">
        <v>8</v>
      </c>
      <c r="CI184" s="2">
        <v>0</v>
      </c>
      <c r="CJ184" s="2">
        <v>0</v>
      </c>
      <c r="CK184" s="2">
        <v>0</v>
      </c>
      <c r="CL184" s="2">
        <v>0</v>
      </c>
      <c r="CM184" s="2">
        <v>0</v>
      </c>
      <c r="CN184" s="2" t="s">
        <v>3</v>
      </c>
      <c r="CO184" s="2">
        <v>0</v>
      </c>
      <c r="CP184" s="2">
        <f t="shared" si="154"/>
        <v>0</v>
      </c>
      <c r="CQ184" s="2">
        <f t="shared" si="155"/>
        <v>0</v>
      </c>
      <c r="CR184" s="2">
        <f t="shared" si="156"/>
        <v>0</v>
      </c>
      <c r="CS184" s="2">
        <f t="shared" si="157"/>
        <v>0</v>
      </c>
      <c r="CT184" s="2">
        <f t="shared" si="158"/>
        <v>1311.81</v>
      </c>
      <c r="CU184" s="2">
        <f t="shared" si="159"/>
        <v>0</v>
      </c>
      <c r="CV184" s="2">
        <f t="shared" si="160"/>
        <v>133.58592000000002</v>
      </c>
      <c r="CW184" s="2">
        <f t="shared" si="161"/>
        <v>0</v>
      </c>
      <c r="CX184" s="2">
        <f t="shared" si="162"/>
        <v>0</v>
      </c>
      <c r="CY184" s="2">
        <f t="shared" si="163"/>
        <v>0</v>
      </c>
      <c r="CZ184" s="2">
        <f t="shared" si="164"/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1013</v>
      </c>
      <c r="DV184" s="2" t="s">
        <v>173</v>
      </c>
      <c r="DW184" s="2" t="s">
        <v>173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385723207</v>
      </c>
      <c r="EF184" s="2">
        <v>30</v>
      </c>
      <c r="EG184" s="2" t="s">
        <v>25</v>
      </c>
      <c r="EH184" s="2">
        <v>0</v>
      </c>
      <c r="EI184" s="2" t="s">
        <v>3</v>
      </c>
      <c r="EJ184" s="2">
        <v>1</v>
      </c>
      <c r="EK184" s="2">
        <v>2</v>
      </c>
      <c r="EL184" s="2" t="s">
        <v>175</v>
      </c>
      <c r="EM184" s="2" t="s">
        <v>176</v>
      </c>
      <c r="EN184" s="2"/>
      <c r="EO184" s="2" t="s">
        <v>3</v>
      </c>
      <c r="EP184" s="2"/>
      <c r="EQ184" s="2">
        <v>0</v>
      </c>
      <c r="ER184" s="2">
        <v>1051.1300000000001</v>
      </c>
      <c r="ES184" s="2">
        <v>0</v>
      </c>
      <c r="ET184" s="2">
        <v>0</v>
      </c>
      <c r="EU184" s="2">
        <v>0</v>
      </c>
      <c r="EV184" s="2">
        <v>1051.1300000000001</v>
      </c>
      <c r="EW184" s="2">
        <v>107.04</v>
      </c>
      <c r="EX184" s="2">
        <v>0</v>
      </c>
      <c r="EY184" s="2">
        <v>0</v>
      </c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v>0</v>
      </c>
      <c r="FS184" s="2">
        <v>0</v>
      </c>
      <c r="FT184" s="2"/>
      <c r="FU184" s="2"/>
      <c r="FV184" s="2"/>
      <c r="FW184" s="2"/>
      <c r="FX184" s="2">
        <v>89</v>
      </c>
      <c r="FY184" s="2">
        <v>40</v>
      </c>
      <c r="FZ184" s="2"/>
      <c r="GA184" s="2" t="s">
        <v>3</v>
      </c>
      <c r="GB184" s="2"/>
      <c r="GC184" s="2"/>
      <c r="GD184" s="2">
        <v>1</v>
      </c>
      <c r="GE184" s="2"/>
      <c r="GF184" s="2">
        <v>1448866383</v>
      </c>
      <c r="GG184" s="2">
        <v>2</v>
      </c>
      <c r="GH184" s="2">
        <v>1</v>
      </c>
      <c r="GI184" s="2">
        <v>2</v>
      </c>
      <c r="GJ184" s="2">
        <v>0</v>
      </c>
      <c r="GK184" s="2">
        <v>0</v>
      </c>
      <c r="GL184" s="2">
        <f t="shared" si="165"/>
        <v>0</v>
      </c>
      <c r="GM184" s="2">
        <f t="shared" si="166"/>
        <v>0</v>
      </c>
      <c r="GN184" s="2">
        <f t="shared" si="167"/>
        <v>0</v>
      </c>
      <c r="GO184" s="2">
        <f t="shared" si="168"/>
        <v>0</v>
      </c>
      <c r="GP184" s="2">
        <f t="shared" si="169"/>
        <v>0</v>
      </c>
      <c r="GQ184" s="2"/>
      <c r="GR184" s="2">
        <v>0</v>
      </c>
      <c r="GS184" s="2">
        <v>3</v>
      </c>
      <c r="GT184" s="2">
        <v>0</v>
      </c>
      <c r="GU184" s="2" t="s">
        <v>3</v>
      </c>
      <c r="GV184" s="2">
        <f t="shared" si="170"/>
        <v>0</v>
      </c>
      <c r="GW184" s="2">
        <v>1</v>
      </c>
      <c r="GX184" s="2">
        <f t="shared" si="171"/>
        <v>0</v>
      </c>
      <c r="GY184" s="2"/>
      <c r="GZ184" s="2"/>
      <c r="HA184" s="2">
        <v>0</v>
      </c>
      <c r="HB184" s="2">
        <v>0</v>
      </c>
      <c r="HC184" s="2">
        <f t="shared" si="172"/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17</v>
      </c>
      <c r="B185">
        <v>1</v>
      </c>
      <c r="C185">
        <f>ROW(SmtRes!A186)</f>
        <v>186</v>
      </c>
      <c r="D185">
        <f>ROW(EtalonRes!A186)</f>
        <v>186</v>
      </c>
      <c r="E185" t="s">
        <v>177</v>
      </c>
      <c r="F185" t="s">
        <v>178</v>
      </c>
      <c r="G185" t="s">
        <v>179</v>
      </c>
      <c r="H185" t="s">
        <v>173</v>
      </c>
      <c r="I185">
        <v>0</v>
      </c>
      <c r="J185">
        <v>0</v>
      </c>
      <c r="K185">
        <v>0</v>
      </c>
      <c r="L185">
        <v>6.0000000000000001E-3</v>
      </c>
      <c r="M185">
        <v>0</v>
      </c>
      <c r="N185">
        <f t="shared" si="133"/>
        <v>6.0000000000000001E-3</v>
      </c>
      <c r="O185">
        <f t="shared" si="134"/>
        <v>0</v>
      </c>
      <c r="P185">
        <f t="shared" si="135"/>
        <v>0</v>
      </c>
      <c r="Q185">
        <f t="shared" si="136"/>
        <v>0</v>
      </c>
      <c r="R185">
        <f t="shared" si="137"/>
        <v>0</v>
      </c>
      <c r="S185">
        <f t="shared" si="138"/>
        <v>0</v>
      </c>
      <c r="T185">
        <f t="shared" si="139"/>
        <v>0</v>
      </c>
      <c r="U185">
        <f t="shared" si="140"/>
        <v>0</v>
      </c>
      <c r="V185">
        <f t="shared" si="141"/>
        <v>0</v>
      </c>
      <c r="W185">
        <f t="shared" si="142"/>
        <v>0</v>
      </c>
      <c r="X185">
        <f t="shared" si="143"/>
        <v>0</v>
      </c>
      <c r="Y185">
        <f t="shared" si="144"/>
        <v>0</v>
      </c>
      <c r="AA185">
        <v>416764019</v>
      </c>
      <c r="AB185">
        <f t="shared" si="145"/>
        <v>1051.1300000000001</v>
      </c>
      <c r="AC185">
        <f t="shared" si="146"/>
        <v>0</v>
      </c>
      <c r="AD185">
        <f t="shared" si="147"/>
        <v>0</v>
      </c>
      <c r="AE185">
        <f t="shared" si="148"/>
        <v>0</v>
      </c>
      <c r="AF185">
        <f t="shared" si="149"/>
        <v>1051.1300000000001</v>
      </c>
      <c r="AG185">
        <f t="shared" si="150"/>
        <v>0</v>
      </c>
      <c r="AH185">
        <f t="shared" si="151"/>
        <v>107.04</v>
      </c>
      <c r="AI185">
        <f t="shared" si="152"/>
        <v>0</v>
      </c>
      <c r="AJ185">
        <f t="shared" si="153"/>
        <v>0</v>
      </c>
      <c r="AK185">
        <v>1051.1300000000001</v>
      </c>
      <c r="AL185">
        <v>0</v>
      </c>
      <c r="AM185">
        <v>0</v>
      </c>
      <c r="AN185">
        <v>0</v>
      </c>
      <c r="AO185">
        <v>1051.1300000000001</v>
      </c>
      <c r="AP185">
        <v>0</v>
      </c>
      <c r="AQ185">
        <v>107.04</v>
      </c>
      <c r="AR185">
        <v>0</v>
      </c>
      <c r="AS185">
        <v>0</v>
      </c>
      <c r="AT185">
        <v>89</v>
      </c>
      <c r="AU185">
        <v>40</v>
      </c>
      <c r="AV185">
        <v>1.248</v>
      </c>
      <c r="AW185">
        <v>1</v>
      </c>
      <c r="AZ185">
        <v>1</v>
      </c>
      <c r="BA185">
        <v>55.67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180</v>
      </c>
      <c r="BM185">
        <v>2</v>
      </c>
      <c r="BN185">
        <v>385723108</v>
      </c>
      <c r="BO185" t="s">
        <v>178</v>
      </c>
      <c r="BP185">
        <v>1</v>
      </c>
      <c r="BQ185">
        <v>30</v>
      </c>
      <c r="BR185">
        <v>0</v>
      </c>
      <c r="BS185">
        <v>55.67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89</v>
      </c>
      <c r="CA185">
        <v>40</v>
      </c>
      <c r="CB185" t="s">
        <v>3</v>
      </c>
      <c r="CE185">
        <v>30</v>
      </c>
      <c r="CF185">
        <v>0</v>
      </c>
      <c r="CG185">
        <v>0</v>
      </c>
      <c r="CH185">
        <v>8</v>
      </c>
      <c r="CI185">
        <v>0</v>
      </c>
      <c r="CJ185">
        <v>0</v>
      </c>
      <c r="CK185">
        <v>0</v>
      </c>
      <c r="CL185">
        <v>0</v>
      </c>
      <c r="CM185">
        <v>0</v>
      </c>
      <c r="CN185" t="s">
        <v>3</v>
      </c>
      <c r="CO185">
        <v>0</v>
      </c>
      <c r="CP185">
        <f t="shared" si="154"/>
        <v>0</v>
      </c>
      <c r="CQ185">
        <f t="shared" si="155"/>
        <v>0</v>
      </c>
      <c r="CR185">
        <f t="shared" si="156"/>
        <v>0</v>
      </c>
      <c r="CS185">
        <f t="shared" si="157"/>
        <v>0</v>
      </c>
      <c r="CT185">
        <f t="shared" si="158"/>
        <v>73028.460000000006</v>
      </c>
      <c r="CU185">
        <f t="shared" si="159"/>
        <v>0</v>
      </c>
      <c r="CV185">
        <f t="shared" si="160"/>
        <v>133.58592000000002</v>
      </c>
      <c r="CW185">
        <f t="shared" si="161"/>
        <v>0</v>
      </c>
      <c r="CX185">
        <f t="shared" si="162"/>
        <v>0</v>
      </c>
      <c r="CY185">
        <f t="shared" si="163"/>
        <v>0</v>
      </c>
      <c r="CZ185">
        <f t="shared" si="164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173</v>
      </c>
      <c r="DW185" t="s">
        <v>173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385723207</v>
      </c>
      <c r="EF185">
        <v>30</v>
      </c>
      <c r="EG185" t="s">
        <v>25</v>
      </c>
      <c r="EH185">
        <v>0</v>
      </c>
      <c r="EI185" t="s">
        <v>3</v>
      </c>
      <c r="EJ185">
        <v>1</v>
      </c>
      <c r="EK185">
        <v>2</v>
      </c>
      <c r="EL185" t="s">
        <v>175</v>
      </c>
      <c r="EM185" t="s">
        <v>176</v>
      </c>
      <c r="EO185" t="s">
        <v>3</v>
      </c>
      <c r="EQ185">
        <v>0</v>
      </c>
      <c r="ER185">
        <v>1051.1300000000001</v>
      </c>
      <c r="ES185">
        <v>0</v>
      </c>
      <c r="ET185">
        <v>0</v>
      </c>
      <c r="EU185">
        <v>0</v>
      </c>
      <c r="EV185">
        <v>1051.1300000000001</v>
      </c>
      <c r="EW185">
        <v>107.04</v>
      </c>
      <c r="EX185">
        <v>0</v>
      </c>
      <c r="EY185">
        <v>0</v>
      </c>
      <c r="FQ185">
        <v>0</v>
      </c>
      <c r="FR185">
        <v>0</v>
      </c>
      <c r="FS185">
        <v>0</v>
      </c>
      <c r="FX185">
        <v>89</v>
      </c>
      <c r="FY185">
        <v>40</v>
      </c>
      <c r="GA185" t="s">
        <v>3</v>
      </c>
      <c r="GD185">
        <v>1</v>
      </c>
      <c r="GF185">
        <v>1448866383</v>
      </c>
      <c r="GG185">
        <v>2</v>
      </c>
      <c r="GH185">
        <v>1</v>
      </c>
      <c r="GI185">
        <v>2</v>
      </c>
      <c r="GJ185">
        <v>0</v>
      </c>
      <c r="GK185">
        <v>0</v>
      </c>
      <c r="GL185">
        <f t="shared" si="165"/>
        <v>0</v>
      </c>
      <c r="GM185">
        <f t="shared" si="166"/>
        <v>0</v>
      </c>
      <c r="GN185">
        <f t="shared" si="167"/>
        <v>0</v>
      </c>
      <c r="GO185">
        <f t="shared" si="168"/>
        <v>0</v>
      </c>
      <c r="GP185">
        <f t="shared" si="169"/>
        <v>0</v>
      </c>
      <c r="GR185">
        <v>0</v>
      </c>
      <c r="GS185">
        <v>3</v>
      </c>
      <c r="GT185">
        <v>0</v>
      </c>
      <c r="GU185" t="s">
        <v>3</v>
      </c>
      <c r="GV185">
        <f t="shared" si="170"/>
        <v>0</v>
      </c>
      <c r="GW185">
        <v>1</v>
      </c>
      <c r="GX185">
        <f t="shared" si="171"/>
        <v>0</v>
      </c>
      <c r="HA185">
        <v>0</v>
      </c>
      <c r="HB185">
        <v>0</v>
      </c>
      <c r="HC185">
        <f t="shared" si="172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55" x14ac:dyDescent="0.2">
      <c r="A186" s="2">
        <v>17</v>
      </c>
      <c r="B186" s="2">
        <v>1</v>
      </c>
      <c r="C186" s="2">
        <f>ROW(SmtRes!A192)</f>
        <v>192</v>
      </c>
      <c r="D186" s="2">
        <f>ROW(EtalonRes!A192)</f>
        <v>192</v>
      </c>
      <c r="E186" s="2" t="s">
        <v>181</v>
      </c>
      <c r="F186" s="2" t="s">
        <v>182</v>
      </c>
      <c r="G186" s="2" t="s">
        <v>183</v>
      </c>
      <c r="H186" s="2" t="s">
        <v>184</v>
      </c>
      <c r="I186" s="2">
        <v>0</v>
      </c>
      <c r="J186" s="2">
        <v>0</v>
      </c>
      <c r="K186" s="2">
        <v>0</v>
      </c>
      <c r="L186" s="2">
        <v>0.3</v>
      </c>
      <c r="M186" s="2">
        <v>0</v>
      </c>
      <c r="N186" s="2">
        <f t="shared" si="133"/>
        <v>0.3</v>
      </c>
      <c r="O186" s="2">
        <f t="shared" si="134"/>
        <v>0</v>
      </c>
      <c r="P186" s="2">
        <f t="shared" si="135"/>
        <v>0</v>
      </c>
      <c r="Q186" s="2">
        <f t="shared" si="136"/>
        <v>0</v>
      </c>
      <c r="R186" s="2">
        <f t="shared" si="137"/>
        <v>0</v>
      </c>
      <c r="S186" s="2">
        <f t="shared" si="138"/>
        <v>0</v>
      </c>
      <c r="T186" s="2">
        <f t="shared" si="139"/>
        <v>0</v>
      </c>
      <c r="U186" s="2">
        <f t="shared" si="140"/>
        <v>0</v>
      </c>
      <c r="V186" s="2">
        <f t="shared" si="141"/>
        <v>0</v>
      </c>
      <c r="W186" s="2">
        <f t="shared" si="142"/>
        <v>0</v>
      </c>
      <c r="X186" s="2">
        <f t="shared" si="143"/>
        <v>0</v>
      </c>
      <c r="Y186" s="2">
        <f t="shared" si="144"/>
        <v>0</v>
      </c>
      <c r="Z186" s="2"/>
      <c r="AA186" s="2">
        <v>416764076</v>
      </c>
      <c r="AB186" s="2">
        <f t="shared" si="145"/>
        <v>177.04</v>
      </c>
      <c r="AC186" s="2">
        <f t="shared" si="146"/>
        <v>37.94</v>
      </c>
      <c r="AD186" s="2">
        <f t="shared" si="147"/>
        <v>24.89</v>
      </c>
      <c r="AE186" s="2">
        <f t="shared" si="148"/>
        <v>2.15</v>
      </c>
      <c r="AF186" s="2">
        <f t="shared" si="149"/>
        <v>114.21</v>
      </c>
      <c r="AG186" s="2">
        <f t="shared" si="150"/>
        <v>0</v>
      </c>
      <c r="AH186" s="2">
        <f t="shared" si="151"/>
        <v>9.27</v>
      </c>
      <c r="AI186" s="2">
        <f t="shared" si="152"/>
        <v>0</v>
      </c>
      <c r="AJ186" s="2">
        <f t="shared" si="153"/>
        <v>0</v>
      </c>
      <c r="AK186" s="2">
        <v>177.04</v>
      </c>
      <c r="AL186" s="2">
        <v>37.94</v>
      </c>
      <c r="AM186" s="2">
        <v>24.89</v>
      </c>
      <c r="AN186" s="2">
        <v>2.15</v>
      </c>
      <c r="AO186" s="2">
        <v>114.21</v>
      </c>
      <c r="AP186" s="2">
        <v>0</v>
      </c>
      <c r="AQ186" s="2">
        <v>9.27</v>
      </c>
      <c r="AR186" s="2">
        <v>0</v>
      </c>
      <c r="AS186" s="2">
        <v>0</v>
      </c>
      <c r="AT186" s="2">
        <v>97</v>
      </c>
      <c r="AU186" s="2">
        <v>51</v>
      </c>
      <c r="AV186" s="2">
        <v>1.0669999999999999</v>
      </c>
      <c r="AW186" s="2">
        <v>1.081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0</v>
      </c>
      <c r="BI186" s="2">
        <v>2</v>
      </c>
      <c r="BJ186" s="2" t="s">
        <v>185</v>
      </c>
      <c r="BK186" s="2"/>
      <c r="BL186" s="2"/>
      <c r="BM186" s="2">
        <v>67</v>
      </c>
      <c r="BN186" s="2">
        <v>385723108</v>
      </c>
      <c r="BO186" s="2" t="s">
        <v>182</v>
      </c>
      <c r="BP186" s="2">
        <v>1</v>
      </c>
      <c r="BQ186" s="2">
        <v>40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97</v>
      </c>
      <c r="CA186" s="2">
        <v>51</v>
      </c>
      <c r="CB186" s="2" t="s">
        <v>3</v>
      </c>
      <c r="CC186" s="2"/>
      <c r="CD186" s="2"/>
      <c r="CE186" s="2">
        <v>30</v>
      </c>
      <c r="CF186" s="2">
        <v>0</v>
      </c>
      <c r="CG186" s="2">
        <v>0</v>
      </c>
      <c r="CH186" s="2">
        <v>9</v>
      </c>
      <c r="CI186" s="2">
        <v>0</v>
      </c>
      <c r="CJ186" s="2">
        <v>0</v>
      </c>
      <c r="CK186" s="2">
        <v>0</v>
      </c>
      <c r="CL186" s="2">
        <v>0</v>
      </c>
      <c r="CM186" s="2">
        <v>0</v>
      </c>
      <c r="CN186" s="2" t="s">
        <v>3</v>
      </c>
      <c r="CO186" s="2">
        <v>0</v>
      </c>
      <c r="CP186" s="2">
        <f t="shared" si="154"/>
        <v>0</v>
      </c>
      <c r="CQ186" s="2">
        <f t="shared" si="155"/>
        <v>41.01</v>
      </c>
      <c r="CR186" s="2">
        <f t="shared" si="156"/>
        <v>26.56</v>
      </c>
      <c r="CS186" s="2">
        <f t="shared" si="157"/>
        <v>2.29</v>
      </c>
      <c r="CT186" s="2">
        <f t="shared" si="158"/>
        <v>121.86</v>
      </c>
      <c r="CU186" s="2">
        <f t="shared" si="159"/>
        <v>0</v>
      </c>
      <c r="CV186" s="2">
        <f t="shared" si="160"/>
        <v>9.8910899999999984</v>
      </c>
      <c r="CW186" s="2">
        <f t="shared" si="161"/>
        <v>0</v>
      </c>
      <c r="CX186" s="2">
        <f t="shared" si="162"/>
        <v>0</v>
      </c>
      <c r="CY186" s="2">
        <f t="shared" si="163"/>
        <v>0</v>
      </c>
      <c r="CZ186" s="2">
        <f t="shared" si="164"/>
        <v>0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1010</v>
      </c>
      <c r="DV186" s="2" t="s">
        <v>184</v>
      </c>
      <c r="DW186" s="2" t="s">
        <v>184</v>
      </c>
      <c r="DX186" s="2">
        <v>10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385723315</v>
      </c>
      <c r="EF186" s="2">
        <v>40</v>
      </c>
      <c r="EG186" s="2" t="s">
        <v>75</v>
      </c>
      <c r="EH186" s="2">
        <v>0</v>
      </c>
      <c r="EI186" s="2" t="s">
        <v>3</v>
      </c>
      <c r="EJ186" s="2">
        <v>2</v>
      </c>
      <c r="EK186" s="2">
        <v>67</v>
      </c>
      <c r="EL186" s="2" t="s">
        <v>76</v>
      </c>
      <c r="EM186" s="2" t="s">
        <v>77</v>
      </c>
      <c r="EN186" s="2"/>
      <c r="EO186" s="2" t="s">
        <v>3</v>
      </c>
      <c r="EP186" s="2"/>
      <c r="EQ186" s="2">
        <v>0</v>
      </c>
      <c r="ER186" s="2">
        <v>177.04</v>
      </c>
      <c r="ES186" s="2">
        <v>37.94</v>
      </c>
      <c r="ET186" s="2">
        <v>24.89</v>
      </c>
      <c r="EU186" s="2">
        <v>2.15</v>
      </c>
      <c r="EV186" s="2">
        <v>114.21</v>
      </c>
      <c r="EW186" s="2">
        <v>9.27</v>
      </c>
      <c r="EX186" s="2">
        <v>0</v>
      </c>
      <c r="EY186" s="2">
        <v>0</v>
      </c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v>0</v>
      </c>
      <c r="FS186" s="2">
        <v>0</v>
      </c>
      <c r="FT186" s="2"/>
      <c r="FU186" s="2"/>
      <c r="FV186" s="2"/>
      <c r="FW186" s="2"/>
      <c r="FX186" s="2">
        <v>97</v>
      </c>
      <c r="FY186" s="2">
        <v>51</v>
      </c>
      <c r="FZ186" s="2"/>
      <c r="GA186" s="2" t="s">
        <v>3</v>
      </c>
      <c r="GB186" s="2"/>
      <c r="GC186" s="2"/>
      <c r="GD186" s="2">
        <v>1</v>
      </c>
      <c r="GE186" s="2"/>
      <c r="GF186" s="2">
        <v>-1494048479</v>
      </c>
      <c r="GG186" s="2">
        <v>2</v>
      </c>
      <c r="GH186" s="2">
        <v>1</v>
      </c>
      <c r="GI186" s="2">
        <v>2</v>
      </c>
      <c r="GJ186" s="2">
        <v>0</v>
      </c>
      <c r="GK186" s="2">
        <v>0</v>
      </c>
      <c r="GL186" s="2">
        <f t="shared" si="165"/>
        <v>0</v>
      </c>
      <c r="GM186" s="2">
        <f t="shared" si="166"/>
        <v>0</v>
      </c>
      <c r="GN186" s="2">
        <f t="shared" si="167"/>
        <v>0</v>
      </c>
      <c r="GO186" s="2">
        <f t="shared" si="168"/>
        <v>0</v>
      </c>
      <c r="GP186" s="2">
        <f t="shared" si="169"/>
        <v>0</v>
      </c>
      <c r="GQ186" s="2"/>
      <c r="GR186" s="2">
        <v>0</v>
      </c>
      <c r="GS186" s="2">
        <v>3</v>
      </c>
      <c r="GT186" s="2">
        <v>0</v>
      </c>
      <c r="GU186" s="2" t="s">
        <v>3</v>
      </c>
      <c r="GV186" s="2">
        <f t="shared" si="170"/>
        <v>0</v>
      </c>
      <c r="GW186" s="2">
        <v>1</v>
      </c>
      <c r="GX186" s="2">
        <f t="shared" si="171"/>
        <v>0</v>
      </c>
      <c r="GY186" s="2"/>
      <c r="GZ186" s="2"/>
      <c r="HA186" s="2">
        <v>0</v>
      </c>
      <c r="HB186" s="2">
        <v>0</v>
      </c>
      <c r="HC186" s="2">
        <f t="shared" si="172"/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17</v>
      </c>
      <c r="B187">
        <v>1</v>
      </c>
      <c r="C187">
        <f>ROW(SmtRes!A198)</f>
        <v>198</v>
      </c>
      <c r="D187">
        <f>ROW(EtalonRes!A198)</f>
        <v>198</v>
      </c>
      <c r="E187" t="s">
        <v>181</v>
      </c>
      <c r="F187" t="s">
        <v>182</v>
      </c>
      <c r="G187" t="s">
        <v>183</v>
      </c>
      <c r="H187" t="s">
        <v>184</v>
      </c>
      <c r="I187">
        <v>0</v>
      </c>
      <c r="J187">
        <v>0</v>
      </c>
      <c r="K187">
        <v>0</v>
      </c>
      <c r="L187">
        <v>0.3</v>
      </c>
      <c r="M187">
        <v>0</v>
      </c>
      <c r="N187">
        <f t="shared" si="133"/>
        <v>0.3</v>
      </c>
      <c r="O187">
        <f t="shared" si="134"/>
        <v>0</v>
      </c>
      <c r="P187">
        <f t="shared" si="135"/>
        <v>0</v>
      </c>
      <c r="Q187">
        <f t="shared" si="136"/>
        <v>0</v>
      </c>
      <c r="R187">
        <f t="shared" si="137"/>
        <v>0</v>
      </c>
      <c r="S187">
        <f t="shared" si="138"/>
        <v>0</v>
      </c>
      <c r="T187">
        <f t="shared" si="139"/>
        <v>0</v>
      </c>
      <c r="U187">
        <f t="shared" si="140"/>
        <v>0</v>
      </c>
      <c r="V187">
        <f t="shared" si="141"/>
        <v>0</v>
      </c>
      <c r="W187">
        <f t="shared" si="142"/>
        <v>0</v>
      </c>
      <c r="X187">
        <f t="shared" si="143"/>
        <v>0</v>
      </c>
      <c r="Y187">
        <f t="shared" si="144"/>
        <v>0</v>
      </c>
      <c r="AA187">
        <v>416764019</v>
      </c>
      <c r="AB187">
        <f t="shared" si="145"/>
        <v>177.04</v>
      </c>
      <c r="AC187">
        <f t="shared" si="146"/>
        <v>37.94</v>
      </c>
      <c r="AD187">
        <f t="shared" si="147"/>
        <v>24.89</v>
      </c>
      <c r="AE187">
        <f t="shared" si="148"/>
        <v>2.15</v>
      </c>
      <c r="AF187">
        <f t="shared" si="149"/>
        <v>114.21</v>
      </c>
      <c r="AG187">
        <f t="shared" si="150"/>
        <v>0</v>
      </c>
      <c r="AH187">
        <f t="shared" si="151"/>
        <v>9.27</v>
      </c>
      <c r="AI187">
        <f t="shared" si="152"/>
        <v>0</v>
      </c>
      <c r="AJ187">
        <f t="shared" si="153"/>
        <v>0</v>
      </c>
      <c r="AK187">
        <v>177.04</v>
      </c>
      <c r="AL187">
        <v>37.94</v>
      </c>
      <c r="AM187">
        <v>24.89</v>
      </c>
      <c r="AN187">
        <v>2.15</v>
      </c>
      <c r="AO187">
        <v>114.21</v>
      </c>
      <c r="AP187">
        <v>0</v>
      </c>
      <c r="AQ187">
        <v>9.27</v>
      </c>
      <c r="AR187">
        <v>0</v>
      </c>
      <c r="AS187">
        <v>0</v>
      </c>
      <c r="AT187">
        <v>97</v>
      </c>
      <c r="AU187">
        <v>51</v>
      </c>
      <c r="AV187">
        <v>1.0669999999999999</v>
      </c>
      <c r="AW187">
        <v>1.081</v>
      </c>
      <c r="AZ187">
        <v>1</v>
      </c>
      <c r="BA187">
        <v>55.67</v>
      </c>
      <c r="BB187">
        <v>15.15</v>
      </c>
      <c r="BC187">
        <v>5.43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2</v>
      </c>
      <c r="BJ187" t="s">
        <v>185</v>
      </c>
      <c r="BM187">
        <v>67</v>
      </c>
      <c r="BN187">
        <v>385723108</v>
      </c>
      <c r="BO187" t="s">
        <v>182</v>
      </c>
      <c r="BP187">
        <v>1</v>
      </c>
      <c r="BQ187">
        <v>40</v>
      </c>
      <c r="BR187">
        <v>0</v>
      </c>
      <c r="BS187">
        <v>55.67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97</v>
      </c>
      <c r="CA187">
        <v>51</v>
      </c>
      <c r="CB187" t="s">
        <v>3</v>
      </c>
      <c r="CE187">
        <v>30</v>
      </c>
      <c r="CF187">
        <v>0</v>
      </c>
      <c r="CG187">
        <v>0</v>
      </c>
      <c r="CH187">
        <v>9</v>
      </c>
      <c r="CI187">
        <v>0</v>
      </c>
      <c r="CJ187">
        <v>0</v>
      </c>
      <c r="CK187">
        <v>0</v>
      </c>
      <c r="CL187">
        <v>0</v>
      </c>
      <c r="CM187">
        <v>0</v>
      </c>
      <c r="CN187" t="s">
        <v>3</v>
      </c>
      <c r="CO187">
        <v>0</v>
      </c>
      <c r="CP187">
        <f t="shared" si="154"/>
        <v>0</v>
      </c>
      <c r="CQ187">
        <f t="shared" si="155"/>
        <v>222.68</v>
      </c>
      <c r="CR187">
        <f t="shared" si="156"/>
        <v>402.38</v>
      </c>
      <c r="CS187">
        <f t="shared" si="157"/>
        <v>127.48</v>
      </c>
      <c r="CT187">
        <f t="shared" si="158"/>
        <v>6783.95</v>
      </c>
      <c r="CU187">
        <f t="shared" si="159"/>
        <v>0</v>
      </c>
      <c r="CV187">
        <f t="shared" si="160"/>
        <v>9.8910899999999984</v>
      </c>
      <c r="CW187">
        <f t="shared" si="161"/>
        <v>0</v>
      </c>
      <c r="CX187">
        <f t="shared" si="162"/>
        <v>0</v>
      </c>
      <c r="CY187">
        <f t="shared" si="163"/>
        <v>0</v>
      </c>
      <c r="CZ187">
        <f t="shared" si="164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1010</v>
      </c>
      <c r="DV187" t="s">
        <v>184</v>
      </c>
      <c r="DW187" t="s">
        <v>184</v>
      </c>
      <c r="DX187">
        <v>10</v>
      </c>
      <c r="DZ187" t="s">
        <v>3</v>
      </c>
      <c r="EA187" t="s">
        <v>3</v>
      </c>
      <c r="EB187" t="s">
        <v>3</v>
      </c>
      <c r="EC187" t="s">
        <v>3</v>
      </c>
      <c r="EE187">
        <v>385723315</v>
      </c>
      <c r="EF187">
        <v>40</v>
      </c>
      <c r="EG187" t="s">
        <v>75</v>
      </c>
      <c r="EH187">
        <v>0</v>
      </c>
      <c r="EI187" t="s">
        <v>3</v>
      </c>
      <c r="EJ187">
        <v>2</v>
      </c>
      <c r="EK187">
        <v>67</v>
      </c>
      <c r="EL187" t="s">
        <v>76</v>
      </c>
      <c r="EM187" t="s">
        <v>77</v>
      </c>
      <c r="EO187" t="s">
        <v>3</v>
      </c>
      <c r="EQ187">
        <v>0</v>
      </c>
      <c r="ER187">
        <v>177.04</v>
      </c>
      <c r="ES187">
        <v>37.94</v>
      </c>
      <c r="ET187">
        <v>24.89</v>
      </c>
      <c r="EU187">
        <v>2.15</v>
      </c>
      <c r="EV187">
        <v>114.21</v>
      </c>
      <c r="EW187">
        <v>9.27</v>
      </c>
      <c r="EX187">
        <v>0</v>
      </c>
      <c r="EY187">
        <v>0</v>
      </c>
      <c r="FQ187">
        <v>0</v>
      </c>
      <c r="FR187">
        <v>0</v>
      </c>
      <c r="FS187">
        <v>0</v>
      </c>
      <c r="FX187">
        <v>97</v>
      </c>
      <c r="FY187">
        <v>51</v>
      </c>
      <c r="GA187" t="s">
        <v>3</v>
      </c>
      <c r="GD187">
        <v>1</v>
      </c>
      <c r="GF187">
        <v>-1494048479</v>
      </c>
      <c r="GG187">
        <v>2</v>
      </c>
      <c r="GH187">
        <v>1</v>
      </c>
      <c r="GI187">
        <v>2</v>
      </c>
      <c r="GJ187">
        <v>0</v>
      </c>
      <c r="GK187">
        <v>0</v>
      </c>
      <c r="GL187">
        <f t="shared" si="165"/>
        <v>0</v>
      </c>
      <c r="GM187">
        <f t="shared" si="166"/>
        <v>0</v>
      </c>
      <c r="GN187">
        <f t="shared" si="167"/>
        <v>0</v>
      </c>
      <c r="GO187">
        <f t="shared" si="168"/>
        <v>0</v>
      </c>
      <c r="GP187">
        <f t="shared" si="169"/>
        <v>0</v>
      </c>
      <c r="GR187">
        <v>0</v>
      </c>
      <c r="GS187">
        <v>3</v>
      </c>
      <c r="GT187">
        <v>0</v>
      </c>
      <c r="GU187" t="s">
        <v>3</v>
      </c>
      <c r="GV187">
        <f t="shared" si="170"/>
        <v>0</v>
      </c>
      <c r="GW187">
        <v>1</v>
      </c>
      <c r="GX187">
        <f t="shared" si="171"/>
        <v>0</v>
      </c>
      <c r="HA187">
        <v>0</v>
      </c>
      <c r="HB187">
        <v>0</v>
      </c>
      <c r="HC187">
        <f t="shared" si="172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55" x14ac:dyDescent="0.2">
      <c r="A188" s="2">
        <v>18</v>
      </c>
      <c r="B188" s="2">
        <v>1</v>
      </c>
      <c r="C188" s="2">
        <v>190</v>
      </c>
      <c r="D188" s="2"/>
      <c r="E188" s="2" t="s">
        <v>186</v>
      </c>
      <c r="F188" s="2" t="s">
        <v>187</v>
      </c>
      <c r="G188" s="2" t="s">
        <v>188</v>
      </c>
      <c r="H188" s="2" t="s">
        <v>44</v>
      </c>
      <c r="I188" s="2">
        <f>I186*J188</f>
        <v>0</v>
      </c>
      <c r="J188" s="2">
        <v>0.113333</v>
      </c>
      <c r="K188" s="2">
        <v>0.113333</v>
      </c>
      <c r="L188" s="2">
        <v>3.4000000000000002E-2</v>
      </c>
      <c r="M188" s="2">
        <v>0</v>
      </c>
      <c r="N188" s="2">
        <f t="shared" si="133"/>
        <v>3.4000000000000002E-2</v>
      </c>
      <c r="O188" s="2">
        <f t="shared" si="134"/>
        <v>0</v>
      </c>
      <c r="P188" s="2">
        <f t="shared" si="135"/>
        <v>0</v>
      </c>
      <c r="Q188" s="2">
        <f t="shared" si="136"/>
        <v>0</v>
      </c>
      <c r="R188" s="2">
        <f t="shared" si="137"/>
        <v>0</v>
      </c>
      <c r="S188" s="2">
        <f t="shared" si="138"/>
        <v>0</v>
      </c>
      <c r="T188" s="2">
        <f t="shared" si="139"/>
        <v>0</v>
      </c>
      <c r="U188" s="2">
        <f t="shared" si="140"/>
        <v>0</v>
      </c>
      <c r="V188" s="2">
        <f t="shared" si="141"/>
        <v>0</v>
      </c>
      <c r="W188" s="2">
        <f t="shared" si="142"/>
        <v>0</v>
      </c>
      <c r="X188" s="2">
        <f t="shared" si="143"/>
        <v>0</v>
      </c>
      <c r="Y188" s="2">
        <f t="shared" si="144"/>
        <v>0</v>
      </c>
      <c r="Z188" s="2"/>
      <c r="AA188" s="2">
        <v>416764076</v>
      </c>
      <c r="AB188" s="2">
        <f t="shared" si="145"/>
        <v>7870.3</v>
      </c>
      <c r="AC188" s="2">
        <f t="shared" si="146"/>
        <v>7870.3</v>
      </c>
      <c r="AD188" s="2">
        <f t="shared" si="147"/>
        <v>0</v>
      </c>
      <c r="AE188" s="2">
        <f t="shared" si="148"/>
        <v>0</v>
      </c>
      <c r="AF188" s="2">
        <f t="shared" si="149"/>
        <v>0</v>
      </c>
      <c r="AG188" s="2">
        <f t="shared" si="150"/>
        <v>0</v>
      </c>
      <c r="AH188" s="2">
        <f t="shared" si="151"/>
        <v>0</v>
      </c>
      <c r="AI188" s="2">
        <f t="shared" si="152"/>
        <v>0</v>
      </c>
      <c r="AJ188" s="2">
        <f t="shared" si="153"/>
        <v>0</v>
      </c>
      <c r="AK188" s="2">
        <v>7870.3</v>
      </c>
      <c r="AL188" s="2">
        <v>7870.3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97</v>
      </c>
      <c r="AU188" s="2">
        <v>51</v>
      </c>
      <c r="AV188" s="2">
        <v>1</v>
      </c>
      <c r="AW188" s="2">
        <v>1.081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3</v>
      </c>
      <c r="BI188" s="2">
        <v>2</v>
      </c>
      <c r="BJ188" s="2" t="s">
        <v>189</v>
      </c>
      <c r="BK188" s="2"/>
      <c r="BL188" s="2"/>
      <c r="BM188" s="2">
        <v>67</v>
      </c>
      <c r="BN188" s="2">
        <v>385723108</v>
      </c>
      <c r="BO188" s="2" t="s">
        <v>3</v>
      </c>
      <c r="BP188" s="2">
        <v>0</v>
      </c>
      <c r="BQ188" s="2">
        <v>40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97</v>
      </c>
      <c r="CA188" s="2">
        <v>51</v>
      </c>
      <c r="CB188" s="2" t="s">
        <v>3</v>
      </c>
      <c r="CC188" s="2"/>
      <c r="CD188" s="2"/>
      <c r="CE188" s="2">
        <v>30</v>
      </c>
      <c r="CF188" s="2">
        <v>0</v>
      </c>
      <c r="CG188" s="2">
        <v>0</v>
      </c>
      <c r="CH188" s="2">
        <v>9</v>
      </c>
      <c r="CI188" s="2">
        <v>1</v>
      </c>
      <c r="CJ188" s="2">
        <v>0</v>
      </c>
      <c r="CK188" s="2">
        <v>0</v>
      </c>
      <c r="CL188" s="2">
        <v>0</v>
      </c>
      <c r="CM188" s="2">
        <v>0</v>
      </c>
      <c r="CN188" s="2" t="s">
        <v>3</v>
      </c>
      <c r="CO188" s="2">
        <v>0</v>
      </c>
      <c r="CP188" s="2">
        <f t="shared" si="154"/>
        <v>0</v>
      </c>
      <c r="CQ188" s="2">
        <f t="shared" si="155"/>
        <v>8507.7900000000009</v>
      </c>
      <c r="CR188" s="2">
        <f t="shared" si="156"/>
        <v>0</v>
      </c>
      <c r="CS188" s="2">
        <f t="shared" si="157"/>
        <v>0</v>
      </c>
      <c r="CT188" s="2">
        <f t="shared" si="158"/>
        <v>0</v>
      </c>
      <c r="CU188" s="2">
        <f t="shared" si="159"/>
        <v>0</v>
      </c>
      <c r="CV188" s="2">
        <f t="shared" si="160"/>
        <v>0</v>
      </c>
      <c r="CW188" s="2">
        <f t="shared" si="161"/>
        <v>0</v>
      </c>
      <c r="CX188" s="2">
        <f t="shared" si="162"/>
        <v>0</v>
      </c>
      <c r="CY188" s="2">
        <f t="shared" si="163"/>
        <v>0</v>
      </c>
      <c r="CZ188" s="2">
        <f t="shared" si="164"/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1009</v>
      </c>
      <c r="DV188" s="2" t="s">
        <v>44</v>
      </c>
      <c r="DW188" s="2" t="s">
        <v>44</v>
      </c>
      <c r="DX188" s="2">
        <v>1000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385723315</v>
      </c>
      <c r="EF188" s="2">
        <v>40</v>
      </c>
      <c r="EG188" s="2" t="s">
        <v>75</v>
      </c>
      <c r="EH188" s="2">
        <v>0</v>
      </c>
      <c r="EI188" s="2" t="s">
        <v>3</v>
      </c>
      <c r="EJ188" s="2">
        <v>2</v>
      </c>
      <c r="EK188" s="2">
        <v>67</v>
      </c>
      <c r="EL188" s="2" t="s">
        <v>76</v>
      </c>
      <c r="EM188" s="2" t="s">
        <v>77</v>
      </c>
      <c r="EN188" s="2"/>
      <c r="EO188" s="2" t="s">
        <v>3</v>
      </c>
      <c r="EP188" s="2"/>
      <c r="EQ188" s="2">
        <v>0</v>
      </c>
      <c r="ER188" s="2">
        <v>7870.3</v>
      </c>
      <c r="ES188" s="2">
        <v>7870.3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v>0</v>
      </c>
      <c r="FS188" s="2">
        <v>0</v>
      </c>
      <c r="FT188" s="2"/>
      <c r="FU188" s="2"/>
      <c r="FV188" s="2"/>
      <c r="FW188" s="2"/>
      <c r="FX188" s="2">
        <v>97</v>
      </c>
      <c r="FY188" s="2">
        <v>51</v>
      </c>
      <c r="FZ188" s="2"/>
      <c r="GA188" s="2" t="s">
        <v>3</v>
      </c>
      <c r="GB188" s="2"/>
      <c r="GC188" s="2"/>
      <c r="GD188" s="2">
        <v>1</v>
      </c>
      <c r="GE188" s="2"/>
      <c r="GF188" s="2">
        <v>-1882449010</v>
      </c>
      <c r="GG188" s="2">
        <v>2</v>
      </c>
      <c r="GH188" s="2">
        <v>1</v>
      </c>
      <c r="GI188" s="2">
        <v>-2</v>
      </c>
      <c r="GJ188" s="2">
        <v>0</v>
      </c>
      <c r="GK188" s="2">
        <v>0</v>
      </c>
      <c r="GL188" s="2">
        <f t="shared" si="165"/>
        <v>0</v>
      </c>
      <c r="GM188" s="2">
        <f t="shared" si="166"/>
        <v>0</v>
      </c>
      <c r="GN188" s="2">
        <f t="shared" si="167"/>
        <v>0</v>
      </c>
      <c r="GO188" s="2">
        <f t="shared" si="168"/>
        <v>0</v>
      </c>
      <c r="GP188" s="2">
        <f t="shared" si="169"/>
        <v>0</v>
      </c>
      <c r="GQ188" s="2"/>
      <c r="GR188" s="2">
        <v>0</v>
      </c>
      <c r="GS188" s="2">
        <v>3</v>
      </c>
      <c r="GT188" s="2">
        <v>0</v>
      </c>
      <c r="GU188" s="2" t="s">
        <v>3</v>
      </c>
      <c r="GV188" s="2">
        <f t="shared" si="170"/>
        <v>0</v>
      </c>
      <c r="GW188" s="2">
        <v>1</v>
      </c>
      <c r="GX188" s="2">
        <f t="shared" si="171"/>
        <v>0</v>
      </c>
      <c r="GY188" s="2"/>
      <c r="GZ188" s="2"/>
      <c r="HA188" s="2">
        <v>0</v>
      </c>
      <c r="HB188" s="2">
        <v>0</v>
      </c>
      <c r="HC188" s="2">
        <f t="shared" si="172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>
        <v>0</v>
      </c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18</v>
      </c>
      <c r="B189">
        <v>1</v>
      </c>
      <c r="C189">
        <v>196</v>
      </c>
      <c r="E189" t="s">
        <v>186</v>
      </c>
      <c r="F189" t="s">
        <v>187</v>
      </c>
      <c r="G189" t="s">
        <v>188</v>
      </c>
      <c r="H189" t="s">
        <v>44</v>
      </c>
      <c r="I189">
        <f>I187*J189</f>
        <v>0</v>
      </c>
      <c r="J189">
        <v>0.113333</v>
      </c>
      <c r="K189">
        <v>0.113333</v>
      </c>
      <c r="L189">
        <v>3.4000000000000002E-2</v>
      </c>
      <c r="M189">
        <v>0</v>
      </c>
      <c r="N189">
        <f t="shared" si="133"/>
        <v>3.4000000000000002E-2</v>
      </c>
      <c r="O189">
        <f t="shared" si="134"/>
        <v>0</v>
      </c>
      <c r="P189">
        <f t="shared" si="135"/>
        <v>0</v>
      </c>
      <c r="Q189">
        <f t="shared" si="136"/>
        <v>0</v>
      </c>
      <c r="R189">
        <f t="shared" si="137"/>
        <v>0</v>
      </c>
      <c r="S189">
        <f t="shared" si="138"/>
        <v>0</v>
      </c>
      <c r="T189">
        <f t="shared" si="139"/>
        <v>0</v>
      </c>
      <c r="U189">
        <f t="shared" si="140"/>
        <v>0</v>
      </c>
      <c r="V189">
        <f t="shared" si="141"/>
        <v>0</v>
      </c>
      <c r="W189">
        <f t="shared" si="142"/>
        <v>0</v>
      </c>
      <c r="X189">
        <f t="shared" si="143"/>
        <v>0</v>
      </c>
      <c r="Y189">
        <f t="shared" si="144"/>
        <v>0</v>
      </c>
      <c r="AA189">
        <v>416764019</v>
      </c>
      <c r="AB189">
        <f t="shared" si="145"/>
        <v>7870.3</v>
      </c>
      <c r="AC189">
        <f t="shared" si="146"/>
        <v>7870.3</v>
      </c>
      <c r="AD189">
        <f t="shared" si="147"/>
        <v>0</v>
      </c>
      <c r="AE189">
        <f t="shared" si="148"/>
        <v>0</v>
      </c>
      <c r="AF189">
        <f t="shared" si="149"/>
        <v>0</v>
      </c>
      <c r="AG189">
        <f t="shared" si="150"/>
        <v>0</v>
      </c>
      <c r="AH189">
        <f t="shared" si="151"/>
        <v>0</v>
      </c>
      <c r="AI189">
        <f t="shared" si="152"/>
        <v>0</v>
      </c>
      <c r="AJ189">
        <f t="shared" si="153"/>
        <v>0</v>
      </c>
      <c r="AK189">
        <v>7870.3</v>
      </c>
      <c r="AL189">
        <v>7870.3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97</v>
      </c>
      <c r="AU189">
        <v>51</v>
      </c>
      <c r="AV189">
        <v>1</v>
      </c>
      <c r="AW189">
        <v>1.081</v>
      </c>
      <c r="AZ189">
        <v>1</v>
      </c>
      <c r="BA189">
        <v>1</v>
      </c>
      <c r="BB189">
        <v>1</v>
      </c>
      <c r="BC189">
        <v>3.13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2</v>
      </c>
      <c r="BJ189" t="s">
        <v>189</v>
      </c>
      <c r="BM189">
        <v>67</v>
      </c>
      <c r="BN189">
        <v>385723108</v>
      </c>
      <c r="BO189" t="s">
        <v>187</v>
      </c>
      <c r="BP189">
        <v>1</v>
      </c>
      <c r="BQ189">
        <v>40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97</v>
      </c>
      <c r="CA189">
        <v>51</v>
      </c>
      <c r="CB189" t="s">
        <v>3</v>
      </c>
      <c r="CE189">
        <v>30</v>
      </c>
      <c r="CF189">
        <v>0</v>
      </c>
      <c r="CG189">
        <v>0</v>
      </c>
      <c r="CH189">
        <v>9</v>
      </c>
      <c r="CI189">
        <v>1</v>
      </c>
      <c r="CJ189">
        <v>0</v>
      </c>
      <c r="CK189">
        <v>0</v>
      </c>
      <c r="CL189">
        <v>0</v>
      </c>
      <c r="CM189">
        <v>0</v>
      </c>
      <c r="CN189" t="s">
        <v>3</v>
      </c>
      <c r="CO189">
        <v>0</v>
      </c>
      <c r="CP189">
        <f t="shared" si="154"/>
        <v>0</v>
      </c>
      <c r="CQ189">
        <f t="shared" si="155"/>
        <v>26629.38</v>
      </c>
      <c r="CR189">
        <f t="shared" si="156"/>
        <v>0</v>
      </c>
      <c r="CS189">
        <f t="shared" si="157"/>
        <v>0</v>
      </c>
      <c r="CT189">
        <f t="shared" si="158"/>
        <v>0</v>
      </c>
      <c r="CU189">
        <f t="shared" si="159"/>
        <v>0</v>
      </c>
      <c r="CV189">
        <f t="shared" si="160"/>
        <v>0</v>
      </c>
      <c r="CW189">
        <f t="shared" si="161"/>
        <v>0</v>
      </c>
      <c r="CX189">
        <f t="shared" si="162"/>
        <v>0</v>
      </c>
      <c r="CY189">
        <f t="shared" si="163"/>
        <v>0</v>
      </c>
      <c r="CZ189">
        <f t="shared" si="164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1009</v>
      </c>
      <c r="DV189" t="s">
        <v>44</v>
      </c>
      <c r="DW189" t="s">
        <v>44</v>
      </c>
      <c r="DX189">
        <v>1000</v>
      </c>
      <c r="DZ189" t="s">
        <v>3</v>
      </c>
      <c r="EA189" t="s">
        <v>3</v>
      </c>
      <c r="EB189" t="s">
        <v>3</v>
      </c>
      <c r="EC189" t="s">
        <v>3</v>
      </c>
      <c r="EE189">
        <v>385723315</v>
      </c>
      <c r="EF189">
        <v>40</v>
      </c>
      <c r="EG189" t="s">
        <v>75</v>
      </c>
      <c r="EH189">
        <v>0</v>
      </c>
      <c r="EI189" t="s">
        <v>3</v>
      </c>
      <c r="EJ189">
        <v>2</v>
      </c>
      <c r="EK189">
        <v>67</v>
      </c>
      <c r="EL189" t="s">
        <v>76</v>
      </c>
      <c r="EM189" t="s">
        <v>77</v>
      </c>
      <c r="EO189" t="s">
        <v>3</v>
      </c>
      <c r="EQ189">
        <v>0</v>
      </c>
      <c r="ER189">
        <v>7870.3</v>
      </c>
      <c r="ES189">
        <v>7870.3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97</v>
      </c>
      <c r="FY189">
        <v>51</v>
      </c>
      <c r="GA189" t="s">
        <v>3</v>
      </c>
      <c r="GD189">
        <v>1</v>
      </c>
      <c r="GF189">
        <v>-1882449010</v>
      </c>
      <c r="GG189">
        <v>2</v>
      </c>
      <c r="GH189">
        <v>1</v>
      </c>
      <c r="GI189">
        <v>2</v>
      </c>
      <c r="GJ189">
        <v>0</v>
      </c>
      <c r="GK189">
        <v>0</v>
      </c>
      <c r="GL189">
        <f t="shared" si="165"/>
        <v>0</v>
      </c>
      <c r="GM189">
        <f t="shared" si="166"/>
        <v>0</v>
      </c>
      <c r="GN189">
        <f t="shared" si="167"/>
        <v>0</v>
      </c>
      <c r="GO189">
        <f t="shared" si="168"/>
        <v>0</v>
      </c>
      <c r="GP189">
        <f t="shared" si="169"/>
        <v>0</v>
      </c>
      <c r="GR189">
        <v>0</v>
      </c>
      <c r="GS189">
        <v>3</v>
      </c>
      <c r="GT189">
        <v>0</v>
      </c>
      <c r="GU189" t="s">
        <v>3</v>
      </c>
      <c r="GV189">
        <f t="shared" si="170"/>
        <v>0</v>
      </c>
      <c r="GW189">
        <v>1</v>
      </c>
      <c r="GX189">
        <f t="shared" si="171"/>
        <v>0</v>
      </c>
      <c r="HA189">
        <v>0</v>
      </c>
      <c r="HB189">
        <v>0</v>
      </c>
      <c r="HC189">
        <f t="shared" si="172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55" x14ac:dyDescent="0.2">
      <c r="A190" s="2">
        <v>17</v>
      </c>
      <c r="B190" s="2">
        <v>1</v>
      </c>
      <c r="C190" s="2">
        <f>ROW(SmtRes!A208)</f>
        <v>208</v>
      </c>
      <c r="D190" s="2">
        <f>ROW(EtalonRes!A208)</f>
        <v>208</v>
      </c>
      <c r="E190" s="2" t="s">
        <v>190</v>
      </c>
      <c r="F190" s="2" t="s">
        <v>191</v>
      </c>
      <c r="G190" s="2" t="s">
        <v>192</v>
      </c>
      <c r="H190" s="2" t="s">
        <v>193</v>
      </c>
      <c r="I190" s="2">
        <v>0</v>
      </c>
      <c r="J190" s="2">
        <v>0</v>
      </c>
      <c r="K190" s="2">
        <v>0</v>
      </c>
      <c r="L190" s="2">
        <v>0.24</v>
      </c>
      <c r="M190" s="2">
        <v>0</v>
      </c>
      <c r="N190" s="2">
        <f t="shared" si="133"/>
        <v>0.24</v>
      </c>
      <c r="O190" s="2">
        <f t="shared" si="134"/>
        <v>0</v>
      </c>
      <c r="P190" s="2">
        <f t="shared" si="135"/>
        <v>0</v>
      </c>
      <c r="Q190" s="2">
        <f t="shared" si="136"/>
        <v>0</v>
      </c>
      <c r="R190" s="2">
        <f t="shared" si="137"/>
        <v>0</v>
      </c>
      <c r="S190" s="2">
        <f t="shared" si="138"/>
        <v>0</v>
      </c>
      <c r="T190" s="2">
        <f t="shared" si="139"/>
        <v>0</v>
      </c>
      <c r="U190" s="2">
        <f t="shared" si="140"/>
        <v>0</v>
      </c>
      <c r="V190" s="2">
        <f t="shared" si="141"/>
        <v>0</v>
      </c>
      <c r="W190" s="2">
        <f t="shared" si="142"/>
        <v>0</v>
      </c>
      <c r="X190" s="2">
        <f t="shared" si="143"/>
        <v>0</v>
      </c>
      <c r="Y190" s="2">
        <f t="shared" si="144"/>
        <v>0</v>
      </c>
      <c r="Z190" s="2"/>
      <c r="AA190" s="2">
        <v>416764076</v>
      </c>
      <c r="AB190" s="2">
        <f t="shared" si="145"/>
        <v>653.09</v>
      </c>
      <c r="AC190" s="2">
        <f t="shared" si="146"/>
        <v>390.41</v>
      </c>
      <c r="AD190" s="2">
        <f t="shared" si="147"/>
        <v>34.76</v>
      </c>
      <c r="AE190" s="2">
        <f t="shared" si="148"/>
        <v>2.15</v>
      </c>
      <c r="AF190" s="2">
        <f t="shared" si="149"/>
        <v>227.92</v>
      </c>
      <c r="AG190" s="2">
        <f t="shared" si="150"/>
        <v>0</v>
      </c>
      <c r="AH190" s="2">
        <f t="shared" si="151"/>
        <v>18.5</v>
      </c>
      <c r="AI190" s="2">
        <f t="shared" si="152"/>
        <v>0</v>
      </c>
      <c r="AJ190" s="2">
        <f t="shared" si="153"/>
        <v>0</v>
      </c>
      <c r="AK190" s="2">
        <v>653.09</v>
      </c>
      <c r="AL190" s="2">
        <v>390.41</v>
      </c>
      <c r="AM190" s="2">
        <v>34.76</v>
      </c>
      <c r="AN190" s="2">
        <v>2.15</v>
      </c>
      <c r="AO190" s="2">
        <v>227.92</v>
      </c>
      <c r="AP190" s="2">
        <v>0</v>
      </c>
      <c r="AQ190" s="2">
        <v>18.5</v>
      </c>
      <c r="AR190" s="2">
        <v>0</v>
      </c>
      <c r="AS190" s="2">
        <v>0</v>
      </c>
      <c r="AT190" s="2">
        <v>97</v>
      </c>
      <c r="AU190" s="2">
        <v>51</v>
      </c>
      <c r="AV190" s="2">
        <v>1.0669999999999999</v>
      </c>
      <c r="AW190" s="2">
        <v>1.081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0</v>
      </c>
      <c r="BI190" s="2">
        <v>2</v>
      </c>
      <c r="BJ190" s="2" t="s">
        <v>194</v>
      </c>
      <c r="BK190" s="2"/>
      <c r="BL190" s="2"/>
      <c r="BM190" s="2">
        <v>67</v>
      </c>
      <c r="BN190" s="2">
        <v>385723108</v>
      </c>
      <c r="BO190" s="2" t="s">
        <v>191</v>
      </c>
      <c r="BP190" s="2">
        <v>1</v>
      </c>
      <c r="BQ190" s="2">
        <v>40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97</v>
      </c>
      <c r="CA190" s="2">
        <v>51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>
        <v>10</v>
      </c>
      <c r="CI190" s="2">
        <v>0</v>
      </c>
      <c r="CJ190" s="2">
        <v>0</v>
      </c>
      <c r="CK190" s="2">
        <v>0</v>
      </c>
      <c r="CL190" s="2">
        <v>0</v>
      </c>
      <c r="CM190" s="2">
        <v>0</v>
      </c>
      <c r="CN190" s="2" t="s">
        <v>3</v>
      </c>
      <c r="CO190" s="2">
        <v>0</v>
      </c>
      <c r="CP190" s="2">
        <f t="shared" si="154"/>
        <v>0</v>
      </c>
      <c r="CQ190" s="2">
        <f t="shared" si="155"/>
        <v>422.03</v>
      </c>
      <c r="CR190" s="2">
        <f t="shared" si="156"/>
        <v>37.090000000000003</v>
      </c>
      <c r="CS190" s="2">
        <f t="shared" si="157"/>
        <v>2.29</v>
      </c>
      <c r="CT190" s="2">
        <f t="shared" si="158"/>
        <v>243.19</v>
      </c>
      <c r="CU190" s="2">
        <f t="shared" si="159"/>
        <v>0</v>
      </c>
      <c r="CV190" s="2">
        <f t="shared" si="160"/>
        <v>19.7395</v>
      </c>
      <c r="CW190" s="2">
        <f t="shared" si="161"/>
        <v>0</v>
      </c>
      <c r="CX190" s="2">
        <f t="shared" si="162"/>
        <v>0</v>
      </c>
      <c r="CY190" s="2">
        <f t="shared" si="163"/>
        <v>0</v>
      </c>
      <c r="CZ190" s="2">
        <f t="shared" si="164"/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1003</v>
      </c>
      <c r="DV190" s="2" t="s">
        <v>193</v>
      </c>
      <c r="DW190" s="2" t="s">
        <v>193</v>
      </c>
      <c r="DX190" s="2">
        <v>100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385723315</v>
      </c>
      <c r="EF190" s="2">
        <v>40</v>
      </c>
      <c r="EG190" s="2" t="s">
        <v>75</v>
      </c>
      <c r="EH190" s="2">
        <v>0</v>
      </c>
      <c r="EI190" s="2" t="s">
        <v>3</v>
      </c>
      <c r="EJ190" s="2">
        <v>2</v>
      </c>
      <c r="EK190" s="2">
        <v>67</v>
      </c>
      <c r="EL190" s="2" t="s">
        <v>76</v>
      </c>
      <c r="EM190" s="2" t="s">
        <v>77</v>
      </c>
      <c r="EN190" s="2"/>
      <c r="EO190" s="2" t="s">
        <v>3</v>
      </c>
      <c r="EP190" s="2"/>
      <c r="EQ190" s="2">
        <v>0</v>
      </c>
      <c r="ER190" s="2">
        <v>653.09</v>
      </c>
      <c r="ES190" s="2">
        <v>390.41</v>
      </c>
      <c r="ET190" s="2">
        <v>34.76</v>
      </c>
      <c r="EU190" s="2">
        <v>2.15</v>
      </c>
      <c r="EV190" s="2">
        <v>227.92</v>
      </c>
      <c r="EW190" s="2">
        <v>18.5</v>
      </c>
      <c r="EX190" s="2">
        <v>0</v>
      </c>
      <c r="EY190" s="2">
        <v>0</v>
      </c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v>0</v>
      </c>
      <c r="FS190" s="2">
        <v>0</v>
      </c>
      <c r="FT190" s="2"/>
      <c r="FU190" s="2"/>
      <c r="FV190" s="2"/>
      <c r="FW190" s="2"/>
      <c r="FX190" s="2">
        <v>97</v>
      </c>
      <c r="FY190" s="2">
        <v>51</v>
      </c>
      <c r="FZ190" s="2"/>
      <c r="GA190" s="2" t="s">
        <v>3</v>
      </c>
      <c r="GB190" s="2"/>
      <c r="GC190" s="2"/>
      <c r="GD190" s="2">
        <v>1</v>
      </c>
      <c r="GE190" s="2"/>
      <c r="GF190" s="2">
        <v>-489525848</v>
      </c>
      <c r="GG190" s="2">
        <v>2</v>
      </c>
      <c r="GH190" s="2">
        <v>1</v>
      </c>
      <c r="GI190" s="2">
        <v>2</v>
      </c>
      <c r="GJ190" s="2">
        <v>0</v>
      </c>
      <c r="GK190" s="2">
        <v>0</v>
      </c>
      <c r="GL190" s="2">
        <f t="shared" si="165"/>
        <v>0</v>
      </c>
      <c r="GM190" s="2">
        <f t="shared" si="166"/>
        <v>0</v>
      </c>
      <c r="GN190" s="2">
        <f t="shared" si="167"/>
        <v>0</v>
      </c>
      <c r="GO190" s="2">
        <f t="shared" si="168"/>
        <v>0</v>
      </c>
      <c r="GP190" s="2">
        <f t="shared" si="169"/>
        <v>0</v>
      </c>
      <c r="GQ190" s="2"/>
      <c r="GR190" s="2">
        <v>0</v>
      </c>
      <c r="GS190" s="2">
        <v>3</v>
      </c>
      <c r="GT190" s="2">
        <v>0</v>
      </c>
      <c r="GU190" s="2" t="s">
        <v>3</v>
      </c>
      <c r="GV190" s="2">
        <f t="shared" si="170"/>
        <v>0</v>
      </c>
      <c r="GW190" s="2">
        <v>1</v>
      </c>
      <c r="GX190" s="2">
        <f t="shared" si="171"/>
        <v>0</v>
      </c>
      <c r="GY190" s="2"/>
      <c r="GZ190" s="2"/>
      <c r="HA190" s="2">
        <v>0</v>
      </c>
      <c r="HB190" s="2">
        <v>0</v>
      </c>
      <c r="HC190" s="2">
        <f t="shared" si="172"/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>
        <v>0</v>
      </c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17</v>
      </c>
      <c r="B191">
        <v>1</v>
      </c>
      <c r="C191">
        <f>ROW(SmtRes!A218)</f>
        <v>218</v>
      </c>
      <c r="D191">
        <f>ROW(EtalonRes!A218)</f>
        <v>218</v>
      </c>
      <c r="E191" t="s">
        <v>190</v>
      </c>
      <c r="F191" t="s">
        <v>191</v>
      </c>
      <c r="G191" t="s">
        <v>192</v>
      </c>
      <c r="H191" t="s">
        <v>193</v>
      </c>
      <c r="I191">
        <v>0</v>
      </c>
      <c r="J191">
        <v>0</v>
      </c>
      <c r="K191">
        <v>0</v>
      </c>
      <c r="L191">
        <v>0.24</v>
      </c>
      <c r="M191">
        <v>0</v>
      </c>
      <c r="N191">
        <f t="shared" si="133"/>
        <v>0.24</v>
      </c>
      <c r="O191">
        <f t="shared" si="134"/>
        <v>0</v>
      </c>
      <c r="P191">
        <f t="shared" si="135"/>
        <v>0</v>
      </c>
      <c r="Q191">
        <f t="shared" si="136"/>
        <v>0</v>
      </c>
      <c r="R191">
        <f t="shared" si="137"/>
        <v>0</v>
      </c>
      <c r="S191">
        <f t="shared" si="138"/>
        <v>0</v>
      </c>
      <c r="T191">
        <f t="shared" si="139"/>
        <v>0</v>
      </c>
      <c r="U191">
        <f t="shared" si="140"/>
        <v>0</v>
      </c>
      <c r="V191">
        <f t="shared" si="141"/>
        <v>0</v>
      </c>
      <c r="W191">
        <f t="shared" si="142"/>
        <v>0</v>
      </c>
      <c r="X191">
        <f t="shared" si="143"/>
        <v>0</v>
      </c>
      <c r="Y191">
        <f t="shared" si="144"/>
        <v>0</v>
      </c>
      <c r="AA191">
        <v>416764019</v>
      </c>
      <c r="AB191">
        <f t="shared" si="145"/>
        <v>653.09</v>
      </c>
      <c r="AC191">
        <f t="shared" si="146"/>
        <v>390.41</v>
      </c>
      <c r="AD191">
        <f t="shared" si="147"/>
        <v>34.76</v>
      </c>
      <c r="AE191">
        <f t="shared" si="148"/>
        <v>2.15</v>
      </c>
      <c r="AF191">
        <f t="shared" si="149"/>
        <v>227.92</v>
      </c>
      <c r="AG191">
        <f t="shared" si="150"/>
        <v>0</v>
      </c>
      <c r="AH191">
        <f t="shared" si="151"/>
        <v>18.5</v>
      </c>
      <c r="AI191">
        <f t="shared" si="152"/>
        <v>0</v>
      </c>
      <c r="AJ191">
        <f t="shared" si="153"/>
        <v>0</v>
      </c>
      <c r="AK191">
        <v>653.09</v>
      </c>
      <c r="AL191">
        <v>390.41</v>
      </c>
      <c r="AM191">
        <v>34.76</v>
      </c>
      <c r="AN191">
        <v>2.15</v>
      </c>
      <c r="AO191">
        <v>227.92</v>
      </c>
      <c r="AP191">
        <v>0</v>
      </c>
      <c r="AQ191">
        <v>18.5</v>
      </c>
      <c r="AR191">
        <v>0</v>
      </c>
      <c r="AS191">
        <v>0</v>
      </c>
      <c r="AT191">
        <v>97</v>
      </c>
      <c r="AU191">
        <v>51</v>
      </c>
      <c r="AV191">
        <v>1.0669999999999999</v>
      </c>
      <c r="AW191">
        <v>1.081</v>
      </c>
      <c r="AZ191">
        <v>1</v>
      </c>
      <c r="BA191">
        <v>55.67</v>
      </c>
      <c r="BB191">
        <v>14.58</v>
      </c>
      <c r="BC191">
        <v>2.83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2</v>
      </c>
      <c r="BJ191" t="s">
        <v>194</v>
      </c>
      <c r="BM191">
        <v>67</v>
      </c>
      <c r="BN191">
        <v>385723108</v>
      </c>
      <c r="BO191" t="s">
        <v>191</v>
      </c>
      <c r="BP191">
        <v>1</v>
      </c>
      <c r="BQ191">
        <v>40</v>
      </c>
      <c r="BR191">
        <v>0</v>
      </c>
      <c r="BS191">
        <v>55.67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97</v>
      </c>
      <c r="CA191">
        <v>51</v>
      </c>
      <c r="CB191" t="s">
        <v>3</v>
      </c>
      <c r="CE191">
        <v>30</v>
      </c>
      <c r="CF191">
        <v>0</v>
      </c>
      <c r="CG191">
        <v>0</v>
      </c>
      <c r="CH191">
        <v>10</v>
      </c>
      <c r="CI191">
        <v>0</v>
      </c>
      <c r="CJ191">
        <v>0</v>
      </c>
      <c r="CK191">
        <v>0</v>
      </c>
      <c r="CL191">
        <v>0</v>
      </c>
      <c r="CM191">
        <v>0</v>
      </c>
      <c r="CN191" t="s">
        <v>3</v>
      </c>
      <c r="CO191">
        <v>0</v>
      </c>
      <c r="CP191">
        <f t="shared" si="154"/>
        <v>0</v>
      </c>
      <c r="CQ191">
        <f t="shared" si="155"/>
        <v>1194.3399999999999</v>
      </c>
      <c r="CR191">
        <f t="shared" si="156"/>
        <v>540.77</v>
      </c>
      <c r="CS191">
        <f t="shared" si="157"/>
        <v>127.48</v>
      </c>
      <c r="CT191">
        <f t="shared" si="158"/>
        <v>13538.39</v>
      </c>
      <c r="CU191">
        <f t="shared" si="159"/>
        <v>0</v>
      </c>
      <c r="CV191">
        <f t="shared" si="160"/>
        <v>19.7395</v>
      </c>
      <c r="CW191">
        <f t="shared" si="161"/>
        <v>0</v>
      </c>
      <c r="CX191">
        <f t="shared" si="162"/>
        <v>0</v>
      </c>
      <c r="CY191">
        <f t="shared" si="163"/>
        <v>0</v>
      </c>
      <c r="CZ191">
        <f t="shared" si="164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1003</v>
      </c>
      <c r="DV191" t="s">
        <v>193</v>
      </c>
      <c r="DW191" t="s">
        <v>193</v>
      </c>
      <c r="DX191">
        <v>100</v>
      </c>
      <c r="DZ191" t="s">
        <v>3</v>
      </c>
      <c r="EA191" t="s">
        <v>3</v>
      </c>
      <c r="EB191" t="s">
        <v>3</v>
      </c>
      <c r="EC191" t="s">
        <v>3</v>
      </c>
      <c r="EE191">
        <v>385723315</v>
      </c>
      <c r="EF191">
        <v>40</v>
      </c>
      <c r="EG191" t="s">
        <v>75</v>
      </c>
      <c r="EH191">
        <v>0</v>
      </c>
      <c r="EI191" t="s">
        <v>3</v>
      </c>
      <c r="EJ191">
        <v>2</v>
      </c>
      <c r="EK191">
        <v>67</v>
      </c>
      <c r="EL191" t="s">
        <v>76</v>
      </c>
      <c r="EM191" t="s">
        <v>77</v>
      </c>
      <c r="EO191" t="s">
        <v>3</v>
      </c>
      <c r="EQ191">
        <v>0</v>
      </c>
      <c r="ER191">
        <v>653.09</v>
      </c>
      <c r="ES191">
        <v>390.41</v>
      </c>
      <c r="ET191">
        <v>34.76</v>
      </c>
      <c r="EU191">
        <v>2.15</v>
      </c>
      <c r="EV191">
        <v>227.92</v>
      </c>
      <c r="EW191">
        <v>18.5</v>
      </c>
      <c r="EX191">
        <v>0</v>
      </c>
      <c r="EY191">
        <v>0</v>
      </c>
      <c r="FQ191">
        <v>0</v>
      </c>
      <c r="FR191">
        <v>0</v>
      </c>
      <c r="FS191">
        <v>0</v>
      </c>
      <c r="FX191">
        <v>97</v>
      </c>
      <c r="FY191">
        <v>51</v>
      </c>
      <c r="GA191" t="s">
        <v>3</v>
      </c>
      <c r="GD191">
        <v>1</v>
      </c>
      <c r="GF191">
        <v>-489525848</v>
      </c>
      <c r="GG191">
        <v>2</v>
      </c>
      <c r="GH191">
        <v>1</v>
      </c>
      <c r="GI191">
        <v>2</v>
      </c>
      <c r="GJ191">
        <v>0</v>
      </c>
      <c r="GK191">
        <v>0</v>
      </c>
      <c r="GL191">
        <f t="shared" si="165"/>
        <v>0</v>
      </c>
      <c r="GM191">
        <f t="shared" si="166"/>
        <v>0</v>
      </c>
      <c r="GN191">
        <f t="shared" si="167"/>
        <v>0</v>
      </c>
      <c r="GO191">
        <f t="shared" si="168"/>
        <v>0</v>
      </c>
      <c r="GP191">
        <f t="shared" si="169"/>
        <v>0</v>
      </c>
      <c r="GR191">
        <v>0</v>
      </c>
      <c r="GS191">
        <v>3</v>
      </c>
      <c r="GT191">
        <v>0</v>
      </c>
      <c r="GU191" t="s">
        <v>3</v>
      </c>
      <c r="GV191">
        <f t="shared" si="170"/>
        <v>0</v>
      </c>
      <c r="GW191">
        <v>1</v>
      </c>
      <c r="GX191">
        <f t="shared" si="171"/>
        <v>0</v>
      </c>
      <c r="HA191">
        <v>0</v>
      </c>
      <c r="HB191">
        <v>0</v>
      </c>
      <c r="HC191">
        <f t="shared" si="172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55" x14ac:dyDescent="0.2">
      <c r="A192" s="2">
        <v>18</v>
      </c>
      <c r="B192" s="2">
        <v>1</v>
      </c>
      <c r="C192" s="2">
        <v>202</v>
      </c>
      <c r="D192" s="2"/>
      <c r="E192" s="2" t="s">
        <v>195</v>
      </c>
      <c r="F192" s="2" t="s">
        <v>196</v>
      </c>
      <c r="G192" s="2" t="s">
        <v>197</v>
      </c>
      <c r="H192" s="2" t="s">
        <v>44</v>
      </c>
      <c r="I192" s="2">
        <f>I190*J192</f>
        <v>0</v>
      </c>
      <c r="J192" s="2">
        <v>6.25E-2</v>
      </c>
      <c r="K192" s="2">
        <v>6.25E-2</v>
      </c>
      <c r="L192" s="2">
        <v>1.4999999999999999E-2</v>
      </c>
      <c r="M192" s="2">
        <v>0</v>
      </c>
      <c r="N192" s="2">
        <f t="shared" si="133"/>
        <v>1.4999999999999999E-2</v>
      </c>
      <c r="O192" s="2">
        <f t="shared" si="134"/>
        <v>0</v>
      </c>
      <c r="P192" s="2">
        <f t="shared" si="135"/>
        <v>0</v>
      </c>
      <c r="Q192" s="2">
        <f t="shared" si="136"/>
        <v>0</v>
      </c>
      <c r="R192" s="2">
        <f t="shared" si="137"/>
        <v>0</v>
      </c>
      <c r="S192" s="2">
        <f t="shared" si="138"/>
        <v>0</v>
      </c>
      <c r="T192" s="2">
        <f t="shared" si="139"/>
        <v>0</v>
      </c>
      <c r="U192" s="2">
        <f t="shared" si="140"/>
        <v>0</v>
      </c>
      <c r="V192" s="2">
        <f t="shared" si="141"/>
        <v>0</v>
      </c>
      <c r="W192" s="2">
        <f t="shared" si="142"/>
        <v>0</v>
      </c>
      <c r="X192" s="2">
        <f t="shared" si="143"/>
        <v>0</v>
      </c>
      <c r="Y192" s="2">
        <f t="shared" si="144"/>
        <v>0</v>
      </c>
      <c r="Z192" s="2"/>
      <c r="AA192" s="2">
        <v>416764076</v>
      </c>
      <c r="AB192" s="2">
        <f t="shared" si="145"/>
        <v>6584.56</v>
      </c>
      <c r="AC192" s="2">
        <f t="shared" si="146"/>
        <v>6584.56</v>
      </c>
      <c r="AD192" s="2">
        <f t="shared" si="147"/>
        <v>0</v>
      </c>
      <c r="AE192" s="2">
        <f t="shared" si="148"/>
        <v>0</v>
      </c>
      <c r="AF192" s="2">
        <f t="shared" si="149"/>
        <v>0</v>
      </c>
      <c r="AG192" s="2">
        <f t="shared" si="150"/>
        <v>0</v>
      </c>
      <c r="AH192" s="2">
        <f t="shared" si="151"/>
        <v>0</v>
      </c>
      <c r="AI192" s="2">
        <f t="shared" si="152"/>
        <v>0</v>
      </c>
      <c r="AJ192" s="2">
        <f t="shared" si="153"/>
        <v>0</v>
      </c>
      <c r="AK192" s="2">
        <v>6584.56</v>
      </c>
      <c r="AL192" s="2">
        <v>6584.56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97</v>
      </c>
      <c r="AU192" s="2">
        <v>51</v>
      </c>
      <c r="AV192" s="2">
        <v>1</v>
      </c>
      <c r="AW192" s="2">
        <v>1.081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3</v>
      </c>
      <c r="BI192" s="2">
        <v>2</v>
      </c>
      <c r="BJ192" s="2" t="s">
        <v>198</v>
      </c>
      <c r="BK192" s="2"/>
      <c r="BL192" s="2"/>
      <c r="BM192" s="2">
        <v>67</v>
      </c>
      <c r="BN192" s="2">
        <v>385723108</v>
      </c>
      <c r="BO192" s="2" t="s">
        <v>3</v>
      </c>
      <c r="BP192" s="2">
        <v>0</v>
      </c>
      <c r="BQ192" s="2">
        <v>40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97</v>
      </c>
      <c r="CA192" s="2">
        <v>51</v>
      </c>
      <c r="CB192" s="2" t="s">
        <v>3</v>
      </c>
      <c r="CC192" s="2"/>
      <c r="CD192" s="2"/>
      <c r="CE192" s="2">
        <v>30</v>
      </c>
      <c r="CF192" s="2">
        <v>0</v>
      </c>
      <c r="CG192" s="2">
        <v>0</v>
      </c>
      <c r="CH192" s="2">
        <v>10</v>
      </c>
      <c r="CI192" s="2">
        <v>1</v>
      </c>
      <c r="CJ192" s="2">
        <v>0</v>
      </c>
      <c r="CK192" s="2">
        <v>0</v>
      </c>
      <c r="CL192" s="2">
        <v>0</v>
      </c>
      <c r="CM192" s="2">
        <v>0</v>
      </c>
      <c r="CN192" s="2" t="s">
        <v>3</v>
      </c>
      <c r="CO192" s="2">
        <v>0</v>
      </c>
      <c r="CP192" s="2">
        <f t="shared" si="154"/>
        <v>0</v>
      </c>
      <c r="CQ192" s="2">
        <f t="shared" si="155"/>
        <v>7117.91</v>
      </c>
      <c r="CR192" s="2">
        <f t="shared" si="156"/>
        <v>0</v>
      </c>
      <c r="CS192" s="2">
        <f t="shared" si="157"/>
        <v>0</v>
      </c>
      <c r="CT192" s="2">
        <f t="shared" si="158"/>
        <v>0</v>
      </c>
      <c r="CU192" s="2">
        <f t="shared" si="159"/>
        <v>0</v>
      </c>
      <c r="CV192" s="2">
        <f t="shared" si="160"/>
        <v>0</v>
      </c>
      <c r="CW192" s="2">
        <f t="shared" si="161"/>
        <v>0</v>
      </c>
      <c r="CX192" s="2">
        <f t="shared" si="162"/>
        <v>0</v>
      </c>
      <c r="CY192" s="2">
        <f t="shared" si="163"/>
        <v>0</v>
      </c>
      <c r="CZ192" s="2">
        <f t="shared" si="164"/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1009</v>
      </c>
      <c r="DV192" s="2" t="s">
        <v>44</v>
      </c>
      <c r="DW192" s="2" t="s">
        <v>44</v>
      </c>
      <c r="DX192" s="2">
        <v>1000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385723315</v>
      </c>
      <c r="EF192" s="2">
        <v>40</v>
      </c>
      <c r="EG192" s="2" t="s">
        <v>75</v>
      </c>
      <c r="EH192" s="2">
        <v>0</v>
      </c>
      <c r="EI192" s="2" t="s">
        <v>3</v>
      </c>
      <c r="EJ192" s="2">
        <v>2</v>
      </c>
      <c r="EK192" s="2">
        <v>67</v>
      </c>
      <c r="EL192" s="2" t="s">
        <v>76</v>
      </c>
      <c r="EM192" s="2" t="s">
        <v>77</v>
      </c>
      <c r="EN192" s="2"/>
      <c r="EO192" s="2" t="s">
        <v>3</v>
      </c>
      <c r="EP192" s="2"/>
      <c r="EQ192" s="2">
        <v>0</v>
      </c>
      <c r="ER192" s="2">
        <v>6584.56</v>
      </c>
      <c r="ES192" s="2">
        <v>6584.56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v>0</v>
      </c>
      <c r="FS192" s="2">
        <v>0</v>
      </c>
      <c r="FT192" s="2"/>
      <c r="FU192" s="2"/>
      <c r="FV192" s="2"/>
      <c r="FW192" s="2"/>
      <c r="FX192" s="2">
        <v>97</v>
      </c>
      <c r="FY192" s="2">
        <v>51</v>
      </c>
      <c r="FZ192" s="2"/>
      <c r="GA192" s="2" t="s">
        <v>3</v>
      </c>
      <c r="GB192" s="2"/>
      <c r="GC192" s="2"/>
      <c r="GD192" s="2">
        <v>1</v>
      </c>
      <c r="GE192" s="2"/>
      <c r="GF192" s="2">
        <v>1363265574</v>
      </c>
      <c r="GG192" s="2">
        <v>2</v>
      </c>
      <c r="GH192" s="2">
        <v>1</v>
      </c>
      <c r="GI192" s="2">
        <v>-2</v>
      </c>
      <c r="GJ192" s="2">
        <v>0</v>
      </c>
      <c r="GK192" s="2">
        <v>0</v>
      </c>
      <c r="GL192" s="2">
        <f t="shared" si="165"/>
        <v>0</v>
      </c>
      <c r="GM192" s="2">
        <f t="shared" si="166"/>
        <v>0</v>
      </c>
      <c r="GN192" s="2">
        <f t="shared" si="167"/>
        <v>0</v>
      </c>
      <c r="GO192" s="2">
        <f t="shared" si="168"/>
        <v>0</v>
      </c>
      <c r="GP192" s="2">
        <f t="shared" si="169"/>
        <v>0</v>
      </c>
      <c r="GQ192" s="2"/>
      <c r="GR192" s="2">
        <v>0</v>
      </c>
      <c r="GS192" s="2">
        <v>3</v>
      </c>
      <c r="GT192" s="2">
        <v>0</v>
      </c>
      <c r="GU192" s="2" t="s">
        <v>3</v>
      </c>
      <c r="GV192" s="2">
        <f t="shared" si="170"/>
        <v>0</v>
      </c>
      <c r="GW192" s="2">
        <v>1</v>
      </c>
      <c r="GX192" s="2">
        <f t="shared" si="171"/>
        <v>0</v>
      </c>
      <c r="GY192" s="2"/>
      <c r="GZ192" s="2"/>
      <c r="HA192" s="2">
        <v>0</v>
      </c>
      <c r="HB192" s="2">
        <v>0</v>
      </c>
      <c r="HC192" s="2">
        <f t="shared" si="172"/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>
        <v>18</v>
      </c>
      <c r="B193">
        <v>1</v>
      </c>
      <c r="C193">
        <v>212</v>
      </c>
      <c r="E193" t="s">
        <v>195</v>
      </c>
      <c r="F193" t="s">
        <v>196</v>
      </c>
      <c r="G193" t="s">
        <v>197</v>
      </c>
      <c r="H193" t="s">
        <v>44</v>
      </c>
      <c r="I193">
        <f>I191*J193</f>
        <v>0</v>
      </c>
      <c r="J193">
        <v>6.25E-2</v>
      </c>
      <c r="K193">
        <v>6.25E-2</v>
      </c>
      <c r="L193">
        <v>1.4999999999999999E-2</v>
      </c>
      <c r="M193">
        <v>0</v>
      </c>
      <c r="N193">
        <f t="shared" si="133"/>
        <v>1.4999999999999999E-2</v>
      </c>
      <c r="O193">
        <f t="shared" si="134"/>
        <v>0</v>
      </c>
      <c r="P193">
        <f t="shared" si="135"/>
        <v>0</v>
      </c>
      <c r="Q193">
        <f t="shared" si="136"/>
        <v>0</v>
      </c>
      <c r="R193">
        <f t="shared" si="137"/>
        <v>0</v>
      </c>
      <c r="S193">
        <f t="shared" si="138"/>
        <v>0</v>
      </c>
      <c r="T193">
        <f t="shared" si="139"/>
        <v>0</v>
      </c>
      <c r="U193">
        <f t="shared" si="140"/>
        <v>0</v>
      </c>
      <c r="V193">
        <f t="shared" si="141"/>
        <v>0</v>
      </c>
      <c r="W193">
        <f t="shared" si="142"/>
        <v>0</v>
      </c>
      <c r="X193">
        <f t="shared" si="143"/>
        <v>0</v>
      </c>
      <c r="Y193">
        <f t="shared" si="144"/>
        <v>0</v>
      </c>
      <c r="AA193">
        <v>416764019</v>
      </c>
      <c r="AB193">
        <f t="shared" si="145"/>
        <v>6584.56</v>
      </c>
      <c r="AC193">
        <f t="shared" si="146"/>
        <v>6584.56</v>
      </c>
      <c r="AD193">
        <f t="shared" si="147"/>
        <v>0</v>
      </c>
      <c r="AE193">
        <f t="shared" si="148"/>
        <v>0</v>
      </c>
      <c r="AF193">
        <f t="shared" si="149"/>
        <v>0</v>
      </c>
      <c r="AG193">
        <f t="shared" si="150"/>
        <v>0</v>
      </c>
      <c r="AH193">
        <f t="shared" si="151"/>
        <v>0</v>
      </c>
      <c r="AI193">
        <f t="shared" si="152"/>
        <v>0</v>
      </c>
      <c r="AJ193">
        <f t="shared" si="153"/>
        <v>0</v>
      </c>
      <c r="AK193">
        <v>6584.56</v>
      </c>
      <c r="AL193">
        <v>6584.56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97</v>
      </c>
      <c r="AU193">
        <v>51</v>
      </c>
      <c r="AV193">
        <v>1</v>
      </c>
      <c r="AW193">
        <v>1.081</v>
      </c>
      <c r="AZ193">
        <v>1</v>
      </c>
      <c r="BA193">
        <v>1</v>
      </c>
      <c r="BB193">
        <v>1</v>
      </c>
      <c r="BC193">
        <v>9.52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2</v>
      </c>
      <c r="BJ193" t="s">
        <v>198</v>
      </c>
      <c r="BM193">
        <v>67</v>
      </c>
      <c r="BN193">
        <v>385723108</v>
      </c>
      <c r="BO193" t="s">
        <v>196</v>
      </c>
      <c r="BP193">
        <v>1</v>
      </c>
      <c r="BQ193">
        <v>40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97</v>
      </c>
      <c r="CA193">
        <v>51</v>
      </c>
      <c r="CB193" t="s">
        <v>3</v>
      </c>
      <c r="CE193">
        <v>30</v>
      </c>
      <c r="CF193">
        <v>0</v>
      </c>
      <c r="CG193">
        <v>0</v>
      </c>
      <c r="CH193">
        <v>10</v>
      </c>
      <c r="CI193">
        <v>1</v>
      </c>
      <c r="CJ193">
        <v>0</v>
      </c>
      <c r="CK193">
        <v>0</v>
      </c>
      <c r="CL193">
        <v>0</v>
      </c>
      <c r="CM193">
        <v>0</v>
      </c>
      <c r="CN193" t="s">
        <v>3</v>
      </c>
      <c r="CO193">
        <v>0</v>
      </c>
      <c r="CP193">
        <f t="shared" si="154"/>
        <v>0</v>
      </c>
      <c r="CQ193">
        <f t="shared" si="155"/>
        <v>67762.5</v>
      </c>
      <c r="CR193">
        <f t="shared" si="156"/>
        <v>0</v>
      </c>
      <c r="CS193">
        <f t="shared" si="157"/>
        <v>0</v>
      </c>
      <c r="CT193">
        <f t="shared" si="158"/>
        <v>0</v>
      </c>
      <c r="CU193">
        <f t="shared" si="159"/>
        <v>0</v>
      </c>
      <c r="CV193">
        <f t="shared" si="160"/>
        <v>0</v>
      </c>
      <c r="CW193">
        <f t="shared" si="161"/>
        <v>0</v>
      </c>
      <c r="CX193">
        <f t="shared" si="162"/>
        <v>0</v>
      </c>
      <c r="CY193">
        <f t="shared" si="163"/>
        <v>0</v>
      </c>
      <c r="CZ193">
        <f t="shared" si="164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1009</v>
      </c>
      <c r="DV193" t="s">
        <v>44</v>
      </c>
      <c r="DW193" t="s">
        <v>44</v>
      </c>
      <c r="DX193">
        <v>1000</v>
      </c>
      <c r="DZ193" t="s">
        <v>3</v>
      </c>
      <c r="EA193" t="s">
        <v>3</v>
      </c>
      <c r="EB193" t="s">
        <v>3</v>
      </c>
      <c r="EC193" t="s">
        <v>3</v>
      </c>
      <c r="EE193">
        <v>385723315</v>
      </c>
      <c r="EF193">
        <v>40</v>
      </c>
      <c r="EG193" t="s">
        <v>75</v>
      </c>
      <c r="EH193">
        <v>0</v>
      </c>
      <c r="EI193" t="s">
        <v>3</v>
      </c>
      <c r="EJ193">
        <v>2</v>
      </c>
      <c r="EK193">
        <v>67</v>
      </c>
      <c r="EL193" t="s">
        <v>76</v>
      </c>
      <c r="EM193" t="s">
        <v>77</v>
      </c>
      <c r="EO193" t="s">
        <v>3</v>
      </c>
      <c r="EQ193">
        <v>0</v>
      </c>
      <c r="ER193">
        <v>6584.56</v>
      </c>
      <c r="ES193">
        <v>6584.56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v>0</v>
      </c>
      <c r="FS193">
        <v>0</v>
      </c>
      <c r="FX193">
        <v>97</v>
      </c>
      <c r="FY193">
        <v>51</v>
      </c>
      <c r="GA193" t="s">
        <v>3</v>
      </c>
      <c r="GD193">
        <v>1</v>
      </c>
      <c r="GF193">
        <v>1363265574</v>
      </c>
      <c r="GG193">
        <v>2</v>
      </c>
      <c r="GH193">
        <v>1</v>
      </c>
      <c r="GI193">
        <v>2</v>
      </c>
      <c r="GJ193">
        <v>0</v>
      </c>
      <c r="GK193">
        <v>0</v>
      </c>
      <c r="GL193">
        <f t="shared" si="165"/>
        <v>0</v>
      </c>
      <c r="GM193">
        <f t="shared" si="166"/>
        <v>0</v>
      </c>
      <c r="GN193">
        <f t="shared" si="167"/>
        <v>0</v>
      </c>
      <c r="GO193">
        <f t="shared" si="168"/>
        <v>0</v>
      </c>
      <c r="GP193">
        <f t="shared" si="169"/>
        <v>0</v>
      </c>
      <c r="GR193">
        <v>0</v>
      </c>
      <c r="GS193">
        <v>3</v>
      </c>
      <c r="GT193">
        <v>0</v>
      </c>
      <c r="GU193" t="s">
        <v>3</v>
      </c>
      <c r="GV193">
        <f t="shared" si="170"/>
        <v>0</v>
      </c>
      <c r="GW193">
        <v>1</v>
      </c>
      <c r="GX193">
        <f t="shared" si="171"/>
        <v>0</v>
      </c>
      <c r="HA193">
        <v>0</v>
      </c>
      <c r="HB193">
        <v>0</v>
      </c>
      <c r="HC193">
        <f t="shared" si="172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55" x14ac:dyDescent="0.2">
      <c r="A194" s="2">
        <v>18</v>
      </c>
      <c r="B194" s="2">
        <v>1</v>
      </c>
      <c r="C194" s="2">
        <v>207</v>
      </c>
      <c r="D194" s="2"/>
      <c r="E194" s="2" t="s">
        <v>199</v>
      </c>
      <c r="F194" s="2" t="s">
        <v>47</v>
      </c>
      <c r="G194" s="2" t="s">
        <v>200</v>
      </c>
      <c r="H194" s="2" t="s">
        <v>31</v>
      </c>
      <c r="I194" s="2">
        <f>I190*J194</f>
        <v>0</v>
      </c>
      <c r="J194" s="2">
        <v>134</v>
      </c>
      <c r="K194" s="2">
        <v>134</v>
      </c>
      <c r="L194" s="2">
        <v>32.159999999999997</v>
      </c>
      <c r="M194" s="2">
        <v>0</v>
      </c>
      <c r="N194" s="2">
        <f t="shared" si="133"/>
        <v>32.159999999999997</v>
      </c>
      <c r="O194" s="2">
        <f t="shared" si="134"/>
        <v>0</v>
      </c>
      <c r="P194" s="2">
        <f t="shared" si="135"/>
        <v>0</v>
      </c>
      <c r="Q194" s="2">
        <f t="shared" si="136"/>
        <v>0</v>
      </c>
      <c r="R194" s="2">
        <f t="shared" si="137"/>
        <v>0</v>
      </c>
      <c r="S194" s="2">
        <f t="shared" si="138"/>
        <v>0</v>
      </c>
      <c r="T194" s="2">
        <f t="shared" si="139"/>
        <v>0</v>
      </c>
      <c r="U194" s="2">
        <f t="shared" si="140"/>
        <v>0</v>
      </c>
      <c r="V194" s="2">
        <f t="shared" si="141"/>
        <v>0</v>
      </c>
      <c r="W194" s="2">
        <f t="shared" si="142"/>
        <v>0</v>
      </c>
      <c r="X194" s="2">
        <f t="shared" si="143"/>
        <v>0</v>
      </c>
      <c r="Y194" s="2">
        <f t="shared" si="144"/>
        <v>0</v>
      </c>
      <c r="Z194" s="2"/>
      <c r="AA194" s="2">
        <v>416764076</v>
      </c>
      <c r="AB194" s="2">
        <f t="shared" si="145"/>
        <v>0</v>
      </c>
      <c r="AC194" s="2">
        <f t="shared" si="146"/>
        <v>0</v>
      </c>
      <c r="AD194" s="2">
        <f t="shared" si="147"/>
        <v>0</v>
      </c>
      <c r="AE194" s="2">
        <f t="shared" si="148"/>
        <v>0</v>
      </c>
      <c r="AF194" s="2">
        <f t="shared" si="149"/>
        <v>0</v>
      </c>
      <c r="AG194" s="2">
        <f t="shared" si="150"/>
        <v>0</v>
      </c>
      <c r="AH194" s="2">
        <f t="shared" si="151"/>
        <v>0</v>
      </c>
      <c r="AI194" s="2">
        <f t="shared" si="152"/>
        <v>0</v>
      </c>
      <c r="AJ194" s="2">
        <f t="shared" si="153"/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97</v>
      </c>
      <c r="AU194" s="2">
        <v>51</v>
      </c>
      <c r="AV194" s="2">
        <v>1</v>
      </c>
      <c r="AW194" s="2">
        <v>1.081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3</v>
      </c>
      <c r="BI194" s="2">
        <v>2</v>
      </c>
      <c r="BJ194" s="2" t="s">
        <v>3</v>
      </c>
      <c r="BK194" s="2"/>
      <c r="BL194" s="2"/>
      <c r="BM194" s="2">
        <v>67</v>
      </c>
      <c r="BN194" s="2">
        <v>385723108</v>
      </c>
      <c r="BO194" s="2" t="s">
        <v>3</v>
      </c>
      <c r="BP194" s="2">
        <v>0</v>
      </c>
      <c r="BQ194" s="2">
        <v>40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97</v>
      </c>
      <c r="CA194" s="2">
        <v>51</v>
      </c>
      <c r="CB194" s="2" t="s">
        <v>3</v>
      </c>
      <c r="CC194" s="2"/>
      <c r="CD194" s="2"/>
      <c r="CE194" s="2">
        <v>30</v>
      </c>
      <c r="CF194" s="2">
        <v>0</v>
      </c>
      <c r="CG194" s="2">
        <v>0</v>
      </c>
      <c r="CH194" s="2">
        <v>10</v>
      </c>
      <c r="CI194" s="2">
        <v>2</v>
      </c>
      <c r="CJ194" s="2">
        <v>0</v>
      </c>
      <c r="CK194" s="2">
        <v>0</v>
      </c>
      <c r="CL194" s="2">
        <v>0</v>
      </c>
      <c r="CM194" s="2">
        <v>0</v>
      </c>
      <c r="CN194" s="2" t="s">
        <v>3</v>
      </c>
      <c r="CO194" s="2">
        <v>0</v>
      </c>
      <c r="CP194" s="2">
        <f t="shared" si="154"/>
        <v>0</v>
      </c>
      <c r="CQ194" s="2">
        <f t="shared" si="155"/>
        <v>0</v>
      </c>
      <c r="CR194" s="2">
        <f t="shared" si="156"/>
        <v>0</v>
      </c>
      <c r="CS194" s="2">
        <f t="shared" si="157"/>
        <v>0</v>
      </c>
      <c r="CT194" s="2">
        <f t="shared" si="158"/>
        <v>0</v>
      </c>
      <c r="CU194" s="2">
        <f t="shared" si="159"/>
        <v>0</v>
      </c>
      <c r="CV194" s="2">
        <f t="shared" si="160"/>
        <v>0</v>
      </c>
      <c r="CW194" s="2">
        <f t="shared" si="161"/>
        <v>0</v>
      </c>
      <c r="CX194" s="2">
        <f t="shared" si="162"/>
        <v>0</v>
      </c>
      <c r="CY194" s="2">
        <f t="shared" si="163"/>
        <v>0</v>
      </c>
      <c r="CZ194" s="2">
        <f t="shared" si="164"/>
        <v>0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1010</v>
      </c>
      <c r="DV194" s="2" t="s">
        <v>31</v>
      </c>
      <c r="DW194" s="2" t="s">
        <v>31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385723315</v>
      </c>
      <c r="EF194" s="2">
        <v>40</v>
      </c>
      <c r="EG194" s="2" t="s">
        <v>75</v>
      </c>
      <c r="EH194" s="2">
        <v>0</v>
      </c>
      <c r="EI194" s="2" t="s">
        <v>3</v>
      </c>
      <c r="EJ194" s="2">
        <v>2</v>
      </c>
      <c r="EK194" s="2">
        <v>67</v>
      </c>
      <c r="EL194" s="2" t="s">
        <v>76</v>
      </c>
      <c r="EM194" s="2" t="s">
        <v>77</v>
      </c>
      <c r="EN194" s="2"/>
      <c r="EO194" s="2" t="s">
        <v>3</v>
      </c>
      <c r="EP194" s="2"/>
      <c r="EQ194" s="2">
        <v>0</v>
      </c>
      <c r="ER194" s="2">
        <v>0</v>
      </c>
      <c r="ES194" s="2">
        <v>0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v>0</v>
      </c>
      <c r="FS194" s="2">
        <v>0</v>
      </c>
      <c r="FT194" s="2"/>
      <c r="FU194" s="2"/>
      <c r="FV194" s="2"/>
      <c r="FW194" s="2"/>
      <c r="FX194" s="2">
        <v>97</v>
      </c>
      <c r="FY194" s="2">
        <v>51</v>
      </c>
      <c r="FZ194" s="2"/>
      <c r="GA194" s="2" t="s">
        <v>3</v>
      </c>
      <c r="GB194" s="2"/>
      <c r="GC194" s="2"/>
      <c r="GD194" s="2">
        <v>1</v>
      </c>
      <c r="GE194" s="2"/>
      <c r="GF194" s="2">
        <v>1531142568</v>
      </c>
      <c r="GG194" s="2">
        <v>2</v>
      </c>
      <c r="GH194" s="2">
        <v>1</v>
      </c>
      <c r="GI194" s="2">
        <v>-2</v>
      </c>
      <c r="GJ194" s="2">
        <v>0</v>
      </c>
      <c r="GK194" s="2">
        <v>0</v>
      </c>
      <c r="GL194" s="2">
        <f t="shared" si="165"/>
        <v>0</v>
      </c>
      <c r="GM194" s="2">
        <f t="shared" si="166"/>
        <v>0</v>
      </c>
      <c r="GN194" s="2">
        <f t="shared" si="167"/>
        <v>0</v>
      </c>
      <c r="GO194" s="2">
        <f t="shared" si="168"/>
        <v>0</v>
      </c>
      <c r="GP194" s="2">
        <f t="shared" si="169"/>
        <v>0</v>
      </c>
      <c r="GQ194" s="2"/>
      <c r="GR194" s="2">
        <v>0</v>
      </c>
      <c r="GS194" s="2">
        <v>3</v>
      </c>
      <c r="GT194" s="2">
        <v>0</v>
      </c>
      <c r="GU194" s="2" t="s">
        <v>3</v>
      </c>
      <c r="GV194" s="2">
        <f t="shared" si="170"/>
        <v>0</v>
      </c>
      <c r="GW194" s="2">
        <v>1</v>
      </c>
      <c r="GX194" s="2">
        <f t="shared" si="171"/>
        <v>0</v>
      </c>
      <c r="GY194" s="2"/>
      <c r="GZ194" s="2"/>
      <c r="HA194" s="2">
        <v>0</v>
      </c>
      <c r="HB194" s="2">
        <v>0</v>
      </c>
      <c r="HC194" s="2">
        <f t="shared" si="172"/>
        <v>0</v>
      </c>
      <c r="HD194" s="2"/>
      <c r="HE194" s="2" t="s">
        <v>3</v>
      </c>
      <c r="HF194" s="2" t="s">
        <v>3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>
        <v>0</v>
      </c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18</v>
      </c>
      <c r="B195">
        <v>1</v>
      </c>
      <c r="C195">
        <v>217</v>
      </c>
      <c r="E195" t="s">
        <v>199</v>
      </c>
      <c r="F195" t="s">
        <v>47</v>
      </c>
      <c r="G195" t="s">
        <v>200</v>
      </c>
      <c r="H195" t="s">
        <v>31</v>
      </c>
      <c r="I195">
        <f>I191*J195</f>
        <v>0</v>
      </c>
      <c r="J195">
        <v>134</v>
      </c>
      <c r="K195">
        <v>134</v>
      </c>
      <c r="L195">
        <v>32.159999999999997</v>
      </c>
      <c r="M195">
        <v>0</v>
      </c>
      <c r="N195">
        <f t="shared" si="133"/>
        <v>32.159999999999997</v>
      </c>
      <c r="O195">
        <f t="shared" si="134"/>
        <v>0</v>
      </c>
      <c r="P195">
        <f t="shared" si="135"/>
        <v>0</v>
      </c>
      <c r="Q195">
        <f t="shared" si="136"/>
        <v>0</v>
      </c>
      <c r="R195">
        <f t="shared" si="137"/>
        <v>0</v>
      </c>
      <c r="S195">
        <f t="shared" si="138"/>
        <v>0</v>
      </c>
      <c r="T195">
        <f t="shared" si="139"/>
        <v>0</v>
      </c>
      <c r="U195">
        <f t="shared" si="140"/>
        <v>0</v>
      </c>
      <c r="V195">
        <f t="shared" si="141"/>
        <v>0</v>
      </c>
      <c r="W195">
        <f t="shared" si="142"/>
        <v>0</v>
      </c>
      <c r="X195">
        <f t="shared" si="143"/>
        <v>0</v>
      </c>
      <c r="Y195">
        <f t="shared" si="144"/>
        <v>0</v>
      </c>
      <c r="AA195">
        <v>416764019</v>
      </c>
      <c r="AB195">
        <f t="shared" si="145"/>
        <v>0</v>
      </c>
      <c r="AC195">
        <f t="shared" si="146"/>
        <v>0</v>
      </c>
      <c r="AD195">
        <f t="shared" si="147"/>
        <v>0</v>
      </c>
      <c r="AE195">
        <f t="shared" si="148"/>
        <v>0</v>
      </c>
      <c r="AF195">
        <f t="shared" si="149"/>
        <v>0</v>
      </c>
      <c r="AG195">
        <f t="shared" si="150"/>
        <v>0</v>
      </c>
      <c r="AH195">
        <f t="shared" si="151"/>
        <v>0</v>
      </c>
      <c r="AI195">
        <f t="shared" si="152"/>
        <v>0</v>
      </c>
      <c r="AJ195">
        <f t="shared" si="153"/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97</v>
      </c>
      <c r="AU195">
        <v>51</v>
      </c>
      <c r="AV195">
        <v>1</v>
      </c>
      <c r="AW195">
        <v>1.081</v>
      </c>
      <c r="AZ195">
        <v>1</v>
      </c>
      <c r="BA195">
        <v>1</v>
      </c>
      <c r="BB195">
        <v>1</v>
      </c>
      <c r="BC195">
        <v>9.86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2</v>
      </c>
      <c r="BJ195" t="s">
        <v>3</v>
      </c>
      <c r="BM195">
        <v>67</v>
      </c>
      <c r="BN195">
        <v>385723108</v>
      </c>
      <c r="BO195" t="s">
        <v>3</v>
      </c>
      <c r="BP195">
        <v>0</v>
      </c>
      <c r="BQ195">
        <v>40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97</v>
      </c>
      <c r="CA195">
        <v>51</v>
      </c>
      <c r="CB195" t="s">
        <v>3</v>
      </c>
      <c r="CE195">
        <v>30</v>
      </c>
      <c r="CF195">
        <v>0</v>
      </c>
      <c r="CG195">
        <v>0</v>
      </c>
      <c r="CH195">
        <v>10</v>
      </c>
      <c r="CI195">
        <v>2</v>
      </c>
      <c r="CJ195">
        <v>0</v>
      </c>
      <c r="CK195">
        <v>0</v>
      </c>
      <c r="CL195">
        <v>0</v>
      </c>
      <c r="CM195">
        <v>0</v>
      </c>
      <c r="CN195" t="s">
        <v>3</v>
      </c>
      <c r="CO195">
        <v>0</v>
      </c>
      <c r="CP195">
        <f t="shared" si="154"/>
        <v>0</v>
      </c>
      <c r="CQ195">
        <f t="shared" si="155"/>
        <v>0</v>
      </c>
      <c r="CR195">
        <f t="shared" si="156"/>
        <v>0</v>
      </c>
      <c r="CS195">
        <f t="shared" si="157"/>
        <v>0</v>
      </c>
      <c r="CT195">
        <f t="shared" si="158"/>
        <v>0</v>
      </c>
      <c r="CU195">
        <f t="shared" si="159"/>
        <v>0</v>
      </c>
      <c r="CV195">
        <f t="shared" si="160"/>
        <v>0</v>
      </c>
      <c r="CW195">
        <f t="shared" si="161"/>
        <v>0</v>
      </c>
      <c r="CX195">
        <f t="shared" si="162"/>
        <v>0</v>
      </c>
      <c r="CY195">
        <f t="shared" si="163"/>
        <v>0</v>
      </c>
      <c r="CZ195">
        <f t="shared" si="164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1010</v>
      </c>
      <c r="DV195" t="s">
        <v>31</v>
      </c>
      <c r="DW195" t="s">
        <v>31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385723315</v>
      </c>
      <c r="EF195">
        <v>40</v>
      </c>
      <c r="EG195" t="s">
        <v>75</v>
      </c>
      <c r="EH195">
        <v>0</v>
      </c>
      <c r="EI195" t="s">
        <v>3</v>
      </c>
      <c r="EJ195">
        <v>2</v>
      </c>
      <c r="EK195">
        <v>67</v>
      </c>
      <c r="EL195" t="s">
        <v>76</v>
      </c>
      <c r="EM195" t="s">
        <v>77</v>
      </c>
      <c r="EO195" t="s">
        <v>3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v>0</v>
      </c>
      <c r="FS195">
        <v>0</v>
      </c>
      <c r="FX195">
        <v>97</v>
      </c>
      <c r="FY195">
        <v>51</v>
      </c>
      <c r="GA195" t="s">
        <v>3</v>
      </c>
      <c r="GD195">
        <v>1</v>
      </c>
      <c r="GF195">
        <v>1531142568</v>
      </c>
      <c r="GG195">
        <v>2</v>
      </c>
      <c r="GH195">
        <v>1</v>
      </c>
      <c r="GI195">
        <v>5</v>
      </c>
      <c r="GJ195">
        <v>0</v>
      </c>
      <c r="GK195">
        <v>0</v>
      </c>
      <c r="GL195">
        <f t="shared" si="165"/>
        <v>0</v>
      </c>
      <c r="GM195">
        <f t="shared" si="166"/>
        <v>0</v>
      </c>
      <c r="GN195">
        <f t="shared" si="167"/>
        <v>0</v>
      </c>
      <c r="GO195">
        <f t="shared" si="168"/>
        <v>0</v>
      </c>
      <c r="GP195">
        <f t="shared" si="169"/>
        <v>0</v>
      </c>
      <c r="GR195">
        <v>0</v>
      </c>
      <c r="GS195">
        <v>3</v>
      </c>
      <c r="GT195">
        <v>0</v>
      </c>
      <c r="GU195" t="s">
        <v>3</v>
      </c>
      <c r="GV195">
        <f t="shared" si="170"/>
        <v>0</v>
      </c>
      <c r="GW195">
        <v>1</v>
      </c>
      <c r="GX195">
        <f t="shared" si="171"/>
        <v>0</v>
      </c>
      <c r="HA195">
        <v>0</v>
      </c>
      <c r="HB195">
        <v>0</v>
      </c>
      <c r="HC195">
        <f t="shared" si="172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55" x14ac:dyDescent="0.2">
      <c r="A196" s="2">
        <v>18</v>
      </c>
      <c r="B196" s="2">
        <v>1</v>
      </c>
      <c r="C196" s="2">
        <v>208</v>
      </c>
      <c r="D196" s="2"/>
      <c r="E196" s="2" t="s">
        <v>201</v>
      </c>
      <c r="F196" s="2" t="s">
        <v>47</v>
      </c>
      <c r="G196" s="2" t="s">
        <v>202</v>
      </c>
      <c r="H196" s="2" t="s">
        <v>31</v>
      </c>
      <c r="I196" s="2">
        <f>I190*J196</f>
        <v>0</v>
      </c>
      <c r="J196" s="2">
        <v>15</v>
      </c>
      <c r="K196" s="2">
        <v>15</v>
      </c>
      <c r="L196" s="2">
        <v>3.6</v>
      </c>
      <c r="M196" s="2">
        <v>0</v>
      </c>
      <c r="N196" s="2">
        <f t="shared" si="133"/>
        <v>3.6</v>
      </c>
      <c r="O196" s="2">
        <f t="shared" si="134"/>
        <v>0</v>
      </c>
      <c r="P196" s="2">
        <f t="shared" si="135"/>
        <v>0</v>
      </c>
      <c r="Q196" s="2">
        <f t="shared" si="136"/>
        <v>0</v>
      </c>
      <c r="R196" s="2">
        <f t="shared" si="137"/>
        <v>0</v>
      </c>
      <c r="S196" s="2">
        <f t="shared" si="138"/>
        <v>0</v>
      </c>
      <c r="T196" s="2">
        <f t="shared" si="139"/>
        <v>0</v>
      </c>
      <c r="U196" s="2">
        <f t="shared" si="140"/>
        <v>0</v>
      </c>
      <c r="V196" s="2">
        <f t="shared" si="141"/>
        <v>0</v>
      </c>
      <c r="W196" s="2">
        <f t="shared" si="142"/>
        <v>0</v>
      </c>
      <c r="X196" s="2">
        <f t="shared" si="143"/>
        <v>0</v>
      </c>
      <c r="Y196" s="2">
        <f t="shared" si="144"/>
        <v>0</v>
      </c>
      <c r="Z196" s="2"/>
      <c r="AA196" s="2">
        <v>416764076</v>
      </c>
      <c r="AB196" s="2">
        <f t="shared" si="145"/>
        <v>0</v>
      </c>
      <c r="AC196" s="2">
        <f t="shared" si="146"/>
        <v>0</v>
      </c>
      <c r="AD196" s="2">
        <f t="shared" si="147"/>
        <v>0</v>
      </c>
      <c r="AE196" s="2">
        <f t="shared" si="148"/>
        <v>0</v>
      </c>
      <c r="AF196" s="2">
        <f t="shared" si="149"/>
        <v>0</v>
      </c>
      <c r="AG196" s="2">
        <f t="shared" si="150"/>
        <v>0</v>
      </c>
      <c r="AH196" s="2">
        <f t="shared" si="151"/>
        <v>0</v>
      </c>
      <c r="AI196" s="2">
        <f t="shared" si="152"/>
        <v>0</v>
      </c>
      <c r="AJ196" s="2">
        <f t="shared" si="153"/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97</v>
      </c>
      <c r="AU196" s="2">
        <v>51</v>
      </c>
      <c r="AV196" s="2">
        <v>1</v>
      </c>
      <c r="AW196" s="2">
        <v>1.081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3</v>
      </c>
      <c r="BI196" s="2">
        <v>2</v>
      </c>
      <c r="BJ196" s="2" t="s">
        <v>3</v>
      </c>
      <c r="BK196" s="2"/>
      <c r="BL196" s="2"/>
      <c r="BM196" s="2">
        <v>67</v>
      </c>
      <c r="BN196" s="2">
        <v>385723108</v>
      </c>
      <c r="BO196" s="2" t="s">
        <v>3</v>
      </c>
      <c r="BP196" s="2">
        <v>0</v>
      </c>
      <c r="BQ196" s="2">
        <v>40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97</v>
      </c>
      <c r="CA196" s="2">
        <v>51</v>
      </c>
      <c r="CB196" s="2" t="s">
        <v>3</v>
      </c>
      <c r="CC196" s="2"/>
      <c r="CD196" s="2"/>
      <c r="CE196" s="2">
        <v>30</v>
      </c>
      <c r="CF196" s="2">
        <v>0</v>
      </c>
      <c r="CG196" s="2">
        <v>0</v>
      </c>
      <c r="CH196" s="2">
        <v>10</v>
      </c>
      <c r="CI196" s="2">
        <v>3</v>
      </c>
      <c r="CJ196" s="2">
        <v>0</v>
      </c>
      <c r="CK196" s="2">
        <v>0</v>
      </c>
      <c r="CL196" s="2">
        <v>0</v>
      </c>
      <c r="CM196" s="2">
        <v>0</v>
      </c>
      <c r="CN196" s="2" t="s">
        <v>3</v>
      </c>
      <c r="CO196" s="2">
        <v>0</v>
      </c>
      <c r="CP196" s="2">
        <f t="shared" si="154"/>
        <v>0</v>
      </c>
      <c r="CQ196" s="2">
        <f t="shared" si="155"/>
        <v>0</v>
      </c>
      <c r="CR196" s="2">
        <f t="shared" si="156"/>
        <v>0</v>
      </c>
      <c r="CS196" s="2">
        <f t="shared" si="157"/>
        <v>0</v>
      </c>
      <c r="CT196" s="2">
        <f t="shared" si="158"/>
        <v>0</v>
      </c>
      <c r="CU196" s="2">
        <f t="shared" si="159"/>
        <v>0</v>
      </c>
      <c r="CV196" s="2">
        <f t="shared" si="160"/>
        <v>0</v>
      </c>
      <c r="CW196" s="2">
        <f t="shared" si="161"/>
        <v>0</v>
      </c>
      <c r="CX196" s="2">
        <f t="shared" si="162"/>
        <v>0</v>
      </c>
      <c r="CY196" s="2">
        <f t="shared" si="163"/>
        <v>0</v>
      </c>
      <c r="CZ196" s="2">
        <f t="shared" si="164"/>
        <v>0</v>
      </c>
      <c r="DA196" s="2"/>
      <c r="DB196" s="2"/>
      <c r="DC196" s="2" t="s">
        <v>3</v>
      </c>
      <c r="DD196" s="2" t="s">
        <v>3</v>
      </c>
      <c r="DE196" s="2" t="s">
        <v>3</v>
      </c>
      <c r="DF196" s="2" t="s">
        <v>3</v>
      </c>
      <c r="DG196" s="2" t="s">
        <v>3</v>
      </c>
      <c r="DH196" s="2" t="s">
        <v>3</v>
      </c>
      <c r="DI196" s="2" t="s">
        <v>3</v>
      </c>
      <c r="DJ196" s="2" t="s">
        <v>3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1010</v>
      </c>
      <c r="DV196" s="2" t="s">
        <v>31</v>
      </c>
      <c r="DW196" s="2" t="s">
        <v>31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385723315</v>
      </c>
      <c r="EF196" s="2">
        <v>40</v>
      </c>
      <c r="EG196" s="2" t="s">
        <v>75</v>
      </c>
      <c r="EH196" s="2">
        <v>0</v>
      </c>
      <c r="EI196" s="2" t="s">
        <v>3</v>
      </c>
      <c r="EJ196" s="2">
        <v>2</v>
      </c>
      <c r="EK196" s="2">
        <v>67</v>
      </c>
      <c r="EL196" s="2" t="s">
        <v>76</v>
      </c>
      <c r="EM196" s="2" t="s">
        <v>77</v>
      </c>
      <c r="EN196" s="2"/>
      <c r="EO196" s="2" t="s">
        <v>3</v>
      </c>
      <c r="EP196" s="2"/>
      <c r="EQ196" s="2">
        <v>0</v>
      </c>
      <c r="ER196" s="2">
        <v>0</v>
      </c>
      <c r="ES196" s="2">
        <v>0</v>
      </c>
      <c r="ET196" s="2">
        <v>0</v>
      </c>
      <c r="EU196" s="2">
        <v>0</v>
      </c>
      <c r="EV196" s="2">
        <v>0</v>
      </c>
      <c r="EW196" s="2">
        <v>0</v>
      </c>
      <c r="EX196" s="2">
        <v>0</v>
      </c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v>0</v>
      </c>
      <c r="FS196" s="2">
        <v>0</v>
      </c>
      <c r="FT196" s="2"/>
      <c r="FU196" s="2"/>
      <c r="FV196" s="2"/>
      <c r="FW196" s="2"/>
      <c r="FX196" s="2">
        <v>97</v>
      </c>
      <c r="FY196" s="2">
        <v>51</v>
      </c>
      <c r="FZ196" s="2"/>
      <c r="GA196" s="2" t="s">
        <v>3</v>
      </c>
      <c r="GB196" s="2"/>
      <c r="GC196" s="2"/>
      <c r="GD196" s="2">
        <v>1</v>
      </c>
      <c r="GE196" s="2"/>
      <c r="GF196" s="2">
        <v>878526715</v>
      </c>
      <c r="GG196" s="2">
        <v>2</v>
      </c>
      <c r="GH196" s="2">
        <v>1</v>
      </c>
      <c r="GI196" s="2">
        <v>-2</v>
      </c>
      <c r="GJ196" s="2">
        <v>0</v>
      </c>
      <c r="GK196" s="2">
        <v>0</v>
      </c>
      <c r="GL196" s="2">
        <f t="shared" si="165"/>
        <v>0</v>
      </c>
      <c r="GM196" s="2">
        <f t="shared" si="166"/>
        <v>0</v>
      </c>
      <c r="GN196" s="2">
        <f t="shared" si="167"/>
        <v>0</v>
      </c>
      <c r="GO196" s="2">
        <f t="shared" si="168"/>
        <v>0</v>
      </c>
      <c r="GP196" s="2">
        <f t="shared" si="169"/>
        <v>0</v>
      </c>
      <c r="GQ196" s="2"/>
      <c r="GR196" s="2">
        <v>0</v>
      </c>
      <c r="GS196" s="2">
        <v>3</v>
      </c>
      <c r="GT196" s="2">
        <v>0</v>
      </c>
      <c r="GU196" s="2" t="s">
        <v>3</v>
      </c>
      <c r="GV196" s="2">
        <f t="shared" si="170"/>
        <v>0</v>
      </c>
      <c r="GW196" s="2">
        <v>1</v>
      </c>
      <c r="GX196" s="2">
        <f t="shared" si="171"/>
        <v>0</v>
      </c>
      <c r="GY196" s="2"/>
      <c r="GZ196" s="2"/>
      <c r="HA196" s="2">
        <v>0</v>
      </c>
      <c r="HB196" s="2">
        <v>0</v>
      </c>
      <c r="HC196" s="2">
        <f t="shared" si="172"/>
        <v>0</v>
      </c>
      <c r="HD196" s="2"/>
      <c r="HE196" s="2" t="s">
        <v>3</v>
      </c>
      <c r="HF196" s="2" t="s">
        <v>3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>
        <v>0</v>
      </c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18</v>
      </c>
      <c r="B197">
        <v>1</v>
      </c>
      <c r="C197">
        <v>218</v>
      </c>
      <c r="E197" t="s">
        <v>201</v>
      </c>
      <c r="F197" t="s">
        <v>47</v>
      </c>
      <c r="G197" t="s">
        <v>202</v>
      </c>
      <c r="H197" t="s">
        <v>31</v>
      </c>
      <c r="I197">
        <f>I191*J197</f>
        <v>0</v>
      </c>
      <c r="J197">
        <v>15</v>
      </c>
      <c r="K197">
        <v>15</v>
      </c>
      <c r="L197">
        <v>3.6</v>
      </c>
      <c r="M197">
        <v>0</v>
      </c>
      <c r="N197">
        <f t="shared" si="133"/>
        <v>3.6</v>
      </c>
      <c r="O197">
        <f t="shared" si="134"/>
        <v>0</v>
      </c>
      <c r="P197">
        <f t="shared" si="135"/>
        <v>0</v>
      </c>
      <c r="Q197">
        <f t="shared" si="136"/>
        <v>0</v>
      </c>
      <c r="R197">
        <f t="shared" si="137"/>
        <v>0</v>
      </c>
      <c r="S197">
        <f t="shared" si="138"/>
        <v>0</v>
      </c>
      <c r="T197">
        <f t="shared" si="139"/>
        <v>0</v>
      </c>
      <c r="U197">
        <f t="shared" si="140"/>
        <v>0</v>
      </c>
      <c r="V197">
        <f t="shared" si="141"/>
        <v>0</v>
      </c>
      <c r="W197">
        <f t="shared" si="142"/>
        <v>0</v>
      </c>
      <c r="X197">
        <f t="shared" si="143"/>
        <v>0</v>
      </c>
      <c r="Y197">
        <f t="shared" si="144"/>
        <v>0</v>
      </c>
      <c r="AA197">
        <v>416764019</v>
      </c>
      <c r="AB197">
        <f t="shared" si="145"/>
        <v>0</v>
      </c>
      <c r="AC197">
        <f t="shared" si="146"/>
        <v>0</v>
      </c>
      <c r="AD197">
        <f t="shared" si="147"/>
        <v>0</v>
      </c>
      <c r="AE197">
        <f t="shared" si="148"/>
        <v>0</v>
      </c>
      <c r="AF197">
        <f t="shared" si="149"/>
        <v>0</v>
      </c>
      <c r="AG197">
        <f t="shared" si="150"/>
        <v>0</v>
      </c>
      <c r="AH197">
        <f t="shared" si="151"/>
        <v>0</v>
      </c>
      <c r="AI197">
        <f t="shared" si="152"/>
        <v>0</v>
      </c>
      <c r="AJ197">
        <f t="shared" si="153"/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97</v>
      </c>
      <c r="AU197">
        <v>51</v>
      </c>
      <c r="AV197">
        <v>1</v>
      </c>
      <c r="AW197">
        <v>1.081</v>
      </c>
      <c r="AZ197">
        <v>1</v>
      </c>
      <c r="BA197">
        <v>1</v>
      </c>
      <c r="BB197">
        <v>1</v>
      </c>
      <c r="BC197">
        <v>9.86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2</v>
      </c>
      <c r="BJ197" t="s">
        <v>3</v>
      </c>
      <c r="BM197">
        <v>67</v>
      </c>
      <c r="BN197">
        <v>385723108</v>
      </c>
      <c r="BO197" t="s">
        <v>3</v>
      </c>
      <c r="BP197">
        <v>0</v>
      </c>
      <c r="BQ197">
        <v>40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97</v>
      </c>
      <c r="CA197">
        <v>51</v>
      </c>
      <c r="CB197" t="s">
        <v>3</v>
      </c>
      <c r="CE197">
        <v>30</v>
      </c>
      <c r="CF197">
        <v>0</v>
      </c>
      <c r="CG197">
        <v>0</v>
      </c>
      <c r="CH197">
        <v>10</v>
      </c>
      <c r="CI197">
        <v>3</v>
      </c>
      <c r="CJ197">
        <v>0</v>
      </c>
      <c r="CK197">
        <v>0</v>
      </c>
      <c r="CL197">
        <v>0</v>
      </c>
      <c r="CM197">
        <v>0</v>
      </c>
      <c r="CN197" t="s">
        <v>3</v>
      </c>
      <c r="CO197">
        <v>0</v>
      </c>
      <c r="CP197">
        <f t="shared" si="154"/>
        <v>0</v>
      </c>
      <c r="CQ197">
        <f t="shared" si="155"/>
        <v>0</v>
      </c>
      <c r="CR197">
        <f t="shared" si="156"/>
        <v>0</v>
      </c>
      <c r="CS197">
        <f t="shared" si="157"/>
        <v>0</v>
      </c>
      <c r="CT197">
        <f t="shared" si="158"/>
        <v>0</v>
      </c>
      <c r="CU197">
        <f t="shared" si="159"/>
        <v>0</v>
      </c>
      <c r="CV197">
        <f t="shared" si="160"/>
        <v>0</v>
      </c>
      <c r="CW197">
        <f t="shared" si="161"/>
        <v>0</v>
      </c>
      <c r="CX197">
        <f t="shared" si="162"/>
        <v>0</v>
      </c>
      <c r="CY197">
        <f t="shared" si="163"/>
        <v>0</v>
      </c>
      <c r="CZ197">
        <f t="shared" si="164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1010</v>
      </c>
      <c r="DV197" t="s">
        <v>31</v>
      </c>
      <c r="DW197" t="s">
        <v>31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385723315</v>
      </c>
      <c r="EF197">
        <v>40</v>
      </c>
      <c r="EG197" t="s">
        <v>75</v>
      </c>
      <c r="EH197">
        <v>0</v>
      </c>
      <c r="EI197" t="s">
        <v>3</v>
      </c>
      <c r="EJ197">
        <v>2</v>
      </c>
      <c r="EK197">
        <v>67</v>
      </c>
      <c r="EL197" t="s">
        <v>76</v>
      </c>
      <c r="EM197" t="s">
        <v>77</v>
      </c>
      <c r="EO197" t="s">
        <v>3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v>0</v>
      </c>
      <c r="FS197">
        <v>0</v>
      </c>
      <c r="FX197">
        <v>97</v>
      </c>
      <c r="FY197">
        <v>51</v>
      </c>
      <c r="GA197" t="s">
        <v>3</v>
      </c>
      <c r="GD197">
        <v>1</v>
      </c>
      <c r="GF197">
        <v>878526715</v>
      </c>
      <c r="GG197">
        <v>2</v>
      </c>
      <c r="GH197">
        <v>1</v>
      </c>
      <c r="GI197">
        <v>5</v>
      </c>
      <c r="GJ197">
        <v>0</v>
      </c>
      <c r="GK197">
        <v>0</v>
      </c>
      <c r="GL197">
        <f t="shared" si="165"/>
        <v>0</v>
      </c>
      <c r="GM197">
        <f t="shared" si="166"/>
        <v>0</v>
      </c>
      <c r="GN197">
        <f t="shared" si="167"/>
        <v>0</v>
      </c>
      <c r="GO197">
        <f t="shared" si="168"/>
        <v>0</v>
      </c>
      <c r="GP197">
        <f t="shared" si="169"/>
        <v>0</v>
      </c>
      <c r="GR197">
        <v>0</v>
      </c>
      <c r="GS197">
        <v>3</v>
      </c>
      <c r="GT197">
        <v>0</v>
      </c>
      <c r="GU197" t="s">
        <v>3</v>
      </c>
      <c r="GV197">
        <f t="shared" si="170"/>
        <v>0</v>
      </c>
      <c r="GW197">
        <v>1</v>
      </c>
      <c r="GX197">
        <f t="shared" si="171"/>
        <v>0</v>
      </c>
      <c r="HA197">
        <v>0</v>
      </c>
      <c r="HB197">
        <v>0</v>
      </c>
      <c r="HC197">
        <f t="shared" si="172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9" spans="1:255" x14ac:dyDescent="0.2">
      <c r="A199" s="3">
        <v>51</v>
      </c>
      <c r="B199" s="3">
        <f>B178</f>
        <v>1</v>
      </c>
      <c r="C199" s="3">
        <f>A178</f>
        <v>4</v>
      </c>
      <c r="D199" s="3">
        <f>ROW(A178)</f>
        <v>178</v>
      </c>
      <c r="E199" s="3"/>
      <c r="F199" s="3" t="str">
        <f>IF(F178&lt;&gt;"",F178,"")</f>
        <v>Новый раздел</v>
      </c>
      <c r="G199" s="3" t="str">
        <f>IF(G178&lt;&gt;"",G178,"")</f>
        <v>Заземление</v>
      </c>
      <c r="H199" s="3">
        <v>0</v>
      </c>
      <c r="I199" s="3"/>
      <c r="J199" s="3"/>
      <c r="K199" s="3"/>
      <c r="L199" s="3"/>
      <c r="M199" s="3"/>
      <c r="N199" s="3"/>
      <c r="O199" s="3">
        <f t="shared" ref="O199:T199" si="173">ROUND(AB199,2)</f>
        <v>0</v>
      </c>
      <c r="P199" s="3">
        <f t="shared" si="173"/>
        <v>0</v>
      </c>
      <c r="Q199" s="3">
        <f t="shared" si="173"/>
        <v>0</v>
      </c>
      <c r="R199" s="3">
        <f t="shared" si="173"/>
        <v>0</v>
      </c>
      <c r="S199" s="3">
        <f t="shared" si="173"/>
        <v>0</v>
      </c>
      <c r="T199" s="3">
        <f t="shared" si="173"/>
        <v>0</v>
      </c>
      <c r="U199" s="3">
        <f>AH199</f>
        <v>0</v>
      </c>
      <c r="V199" s="3">
        <f>AI199</f>
        <v>0</v>
      </c>
      <c r="W199" s="3">
        <f>ROUND(AJ199,2)</f>
        <v>0</v>
      </c>
      <c r="X199" s="3">
        <f>ROUND(AK199,2)</f>
        <v>0</v>
      </c>
      <c r="Y199" s="3">
        <f>ROUND(AL199,2)</f>
        <v>0</v>
      </c>
      <c r="Z199" s="3"/>
      <c r="AA199" s="3"/>
      <c r="AB199" s="3">
        <f>ROUND(SUMIF(AA182:AA197,"=416764076",O182:O197),2)</f>
        <v>0</v>
      </c>
      <c r="AC199" s="3">
        <f>ROUND(SUMIF(AA182:AA197,"=416764076",P182:P197),2)</f>
        <v>0</v>
      </c>
      <c r="AD199" s="3">
        <f>ROUND(SUMIF(AA182:AA197,"=416764076",Q182:Q197),2)</f>
        <v>0</v>
      </c>
      <c r="AE199" s="3">
        <f>ROUND(SUMIF(AA182:AA197,"=416764076",R182:R197),2)</f>
        <v>0</v>
      </c>
      <c r="AF199" s="3">
        <f>ROUND(SUMIF(AA182:AA197,"=416764076",S182:S197),2)</f>
        <v>0</v>
      </c>
      <c r="AG199" s="3">
        <f>ROUND(SUMIF(AA182:AA197,"=416764076",T182:T197),2)</f>
        <v>0</v>
      </c>
      <c r="AH199" s="3">
        <f>SUMIF(AA182:AA197,"=416764076",U182:U197)</f>
        <v>0</v>
      </c>
      <c r="AI199" s="3">
        <f>SUMIF(AA182:AA197,"=416764076",V182:V197)</f>
        <v>0</v>
      </c>
      <c r="AJ199" s="3">
        <f>ROUND(SUMIF(AA182:AA197,"=416764076",W182:W197),2)</f>
        <v>0</v>
      </c>
      <c r="AK199" s="3">
        <f>ROUND(SUMIF(AA182:AA197,"=416764076",X182:X197),2)</f>
        <v>0</v>
      </c>
      <c r="AL199" s="3">
        <f>ROUND(SUMIF(AA182:AA197,"=416764076",Y182:Y197),2)</f>
        <v>0</v>
      </c>
      <c r="AM199" s="3"/>
      <c r="AN199" s="3"/>
      <c r="AO199" s="3">
        <f t="shared" ref="AO199:BD199" si="174">ROUND(BX199,2)</f>
        <v>0</v>
      </c>
      <c r="AP199" s="3">
        <f t="shared" si="174"/>
        <v>0</v>
      </c>
      <c r="AQ199" s="3">
        <f t="shared" si="174"/>
        <v>0</v>
      </c>
      <c r="AR199" s="3">
        <f t="shared" si="174"/>
        <v>0</v>
      </c>
      <c r="AS199" s="3">
        <f t="shared" si="174"/>
        <v>0</v>
      </c>
      <c r="AT199" s="3">
        <f t="shared" si="174"/>
        <v>0</v>
      </c>
      <c r="AU199" s="3">
        <f t="shared" si="174"/>
        <v>0</v>
      </c>
      <c r="AV199" s="3">
        <f t="shared" si="174"/>
        <v>0</v>
      </c>
      <c r="AW199" s="3">
        <f t="shared" si="174"/>
        <v>0</v>
      </c>
      <c r="AX199" s="3">
        <f t="shared" si="174"/>
        <v>0</v>
      </c>
      <c r="AY199" s="3">
        <f t="shared" si="174"/>
        <v>0</v>
      </c>
      <c r="AZ199" s="3">
        <f t="shared" si="174"/>
        <v>0</v>
      </c>
      <c r="BA199" s="3">
        <f t="shared" si="174"/>
        <v>0</v>
      </c>
      <c r="BB199" s="3">
        <f t="shared" si="174"/>
        <v>0</v>
      </c>
      <c r="BC199" s="3">
        <f t="shared" si="174"/>
        <v>0</v>
      </c>
      <c r="BD199" s="3">
        <f t="shared" si="174"/>
        <v>0</v>
      </c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>
        <f>ROUND(SUMIF(AA182:AA197,"=416764076",FQ182:FQ197),2)</f>
        <v>0</v>
      </c>
      <c r="BY199" s="3">
        <f>ROUND(SUMIF(AA182:AA197,"=416764076",FR182:FR197),2)</f>
        <v>0</v>
      </c>
      <c r="BZ199" s="3">
        <f>ROUND(SUMIF(AA182:AA197,"=416764076",GL182:GL197),2)</f>
        <v>0</v>
      </c>
      <c r="CA199" s="3">
        <f>ROUND(SUMIF(AA182:AA197,"=416764076",GM182:GM197),2)</f>
        <v>0</v>
      </c>
      <c r="CB199" s="3">
        <f>ROUND(SUMIF(AA182:AA197,"=416764076",GN182:GN197),2)</f>
        <v>0</v>
      </c>
      <c r="CC199" s="3">
        <f>ROUND(SUMIF(AA182:AA197,"=416764076",GO182:GO197),2)</f>
        <v>0</v>
      </c>
      <c r="CD199" s="3">
        <f>ROUND(SUMIF(AA182:AA197,"=416764076",GP182:GP197),2)</f>
        <v>0</v>
      </c>
      <c r="CE199" s="3">
        <f>AC199-BX199</f>
        <v>0</v>
      </c>
      <c r="CF199" s="3">
        <f>AC199-BY199</f>
        <v>0</v>
      </c>
      <c r="CG199" s="3">
        <f>BX199-BZ199</f>
        <v>0</v>
      </c>
      <c r="CH199" s="3">
        <f>AC199-BX199-BY199+BZ199</f>
        <v>0</v>
      </c>
      <c r="CI199" s="3">
        <f>BY199-BZ199</f>
        <v>0</v>
      </c>
      <c r="CJ199" s="3">
        <f>ROUND(SUMIF(AA182:AA197,"=416764076",GX182:GX197),2)</f>
        <v>0</v>
      </c>
      <c r="CK199" s="3">
        <f>ROUND(SUMIF(AA182:AA197,"=416764076",GY182:GY197),2)</f>
        <v>0</v>
      </c>
      <c r="CL199" s="3">
        <f>ROUND(SUMIF(AA182:AA197,"=416764076",GZ182:GZ197),2)</f>
        <v>0</v>
      </c>
      <c r="CM199" s="3">
        <f>ROUND(SUMIF(AA182:AA197,"=416764076",HD182:HD197),2)</f>
        <v>0</v>
      </c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4">
        <f t="shared" ref="DG199:DL199" si="175">ROUND(DT199,2)</f>
        <v>0</v>
      </c>
      <c r="DH199" s="4">
        <f t="shared" si="175"/>
        <v>0</v>
      </c>
      <c r="DI199" s="4">
        <f t="shared" si="175"/>
        <v>0</v>
      </c>
      <c r="DJ199" s="4">
        <f t="shared" si="175"/>
        <v>0</v>
      </c>
      <c r="DK199" s="4">
        <f t="shared" si="175"/>
        <v>0</v>
      </c>
      <c r="DL199" s="4">
        <f t="shared" si="175"/>
        <v>0</v>
      </c>
      <c r="DM199" s="4">
        <f>DZ199</f>
        <v>0</v>
      </c>
      <c r="DN199" s="4">
        <f>EA199</f>
        <v>0</v>
      </c>
      <c r="DO199" s="4">
        <f>ROUND(EB199,2)</f>
        <v>0</v>
      </c>
      <c r="DP199" s="4">
        <f>ROUND(EC199,2)</f>
        <v>0</v>
      </c>
      <c r="DQ199" s="4">
        <f>ROUND(ED199,2)</f>
        <v>0</v>
      </c>
      <c r="DR199" s="4"/>
      <c r="DS199" s="4"/>
      <c r="DT199" s="4">
        <f>ROUND(SUMIF(AA182:AA197,"=416764019",O182:O197),2)</f>
        <v>0</v>
      </c>
      <c r="DU199" s="4">
        <f>ROUND(SUMIF(AA182:AA197,"=416764019",P182:P197),2)</f>
        <v>0</v>
      </c>
      <c r="DV199" s="4">
        <f>ROUND(SUMIF(AA182:AA197,"=416764019",Q182:Q197),2)</f>
        <v>0</v>
      </c>
      <c r="DW199" s="4">
        <f>ROUND(SUMIF(AA182:AA197,"=416764019",R182:R197),2)</f>
        <v>0</v>
      </c>
      <c r="DX199" s="4">
        <f>ROUND(SUMIF(AA182:AA197,"=416764019",S182:S197),2)</f>
        <v>0</v>
      </c>
      <c r="DY199" s="4">
        <f>ROUND(SUMIF(AA182:AA197,"=416764019",T182:T197),2)</f>
        <v>0</v>
      </c>
      <c r="DZ199" s="4">
        <f>SUMIF(AA182:AA197,"=416764019",U182:U197)</f>
        <v>0</v>
      </c>
      <c r="EA199" s="4">
        <f>SUMIF(AA182:AA197,"=416764019",V182:V197)</f>
        <v>0</v>
      </c>
      <c r="EB199" s="4">
        <f>ROUND(SUMIF(AA182:AA197,"=416764019",W182:W197),2)</f>
        <v>0</v>
      </c>
      <c r="EC199" s="4">
        <f>ROUND(SUMIF(AA182:AA197,"=416764019",X182:X197),2)</f>
        <v>0</v>
      </c>
      <c r="ED199" s="4">
        <f>ROUND(SUMIF(AA182:AA197,"=416764019",Y182:Y197),2)</f>
        <v>0</v>
      </c>
      <c r="EE199" s="4"/>
      <c r="EF199" s="4"/>
      <c r="EG199" s="4">
        <f t="shared" ref="EG199:EV199" si="176">ROUND(FP199,2)</f>
        <v>0</v>
      </c>
      <c r="EH199" s="4">
        <f t="shared" si="176"/>
        <v>0</v>
      </c>
      <c r="EI199" s="4">
        <f t="shared" si="176"/>
        <v>0</v>
      </c>
      <c r="EJ199" s="4">
        <f t="shared" si="176"/>
        <v>0</v>
      </c>
      <c r="EK199" s="4">
        <f t="shared" si="176"/>
        <v>0</v>
      </c>
      <c r="EL199" s="4">
        <f t="shared" si="176"/>
        <v>0</v>
      </c>
      <c r="EM199" s="4">
        <f t="shared" si="176"/>
        <v>0</v>
      </c>
      <c r="EN199" s="4">
        <f t="shared" si="176"/>
        <v>0</v>
      </c>
      <c r="EO199" s="4">
        <f t="shared" si="176"/>
        <v>0</v>
      </c>
      <c r="EP199" s="4">
        <f t="shared" si="176"/>
        <v>0</v>
      </c>
      <c r="EQ199" s="4">
        <f t="shared" si="176"/>
        <v>0</v>
      </c>
      <c r="ER199" s="4">
        <f t="shared" si="176"/>
        <v>0</v>
      </c>
      <c r="ES199" s="4">
        <f t="shared" si="176"/>
        <v>0</v>
      </c>
      <c r="ET199" s="4">
        <f t="shared" si="176"/>
        <v>0</v>
      </c>
      <c r="EU199" s="4">
        <f t="shared" si="176"/>
        <v>0</v>
      </c>
      <c r="EV199" s="4">
        <f t="shared" si="176"/>
        <v>0</v>
      </c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>
        <f>ROUND(SUMIF(AA182:AA197,"=416764019",FQ182:FQ197),2)</f>
        <v>0</v>
      </c>
      <c r="FQ199" s="4">
        <f>ROUND(SUMIF(AA182:AA197,"=416764019",FR182:FR197),2)</f>
        <v>0</v>
      </c>
      <c r="FR199" s="4">
        <f>ROUND(SUMIF(AA182:AA197,"=416764019",GL182:GL197),2)</f>
        <v>0</v>
      </c>
      <c r="FS199" s="4">
        <f>ROUND(SUMIF(AA182:AA197,"=416764019",GM182:GM197),2)</f>
        <v>0</v>
      </c>
      <c r="FT199" s="4">
        <f>ROUND(SUMIF(AA182:AA197,"=416764019",GN182:GN197),2)</f>
        <v>0</v>
      </c>
      <c r="FU199" s="4">
        <f>ROUND(SUMIF(AA182:AA197,"=416764019",GO182:GO197),2)</f>
        <v>0</v>
      </c>
      <c r="FV199" s="4">
        <f>ROUND(SUMIF(AA182:AA197,"=416764019",GP182:GP197),2)</f>
        <v>0</v>
      </c>
      <c r="FW199" s="4">
        <f>DU199-FP199</f>
        <v>0</v>
      </c>
      <c r="FX199" s="4">
        <f>DU199-FQ199</f>
        <v>0</v>
      </c>
      <c r="FY199" s="4">
        <f>FP199-FR199</f>
        <v>0</v>
      </c>
      <c r="FZ199" s="4">
        <f>DU199-FP199-FQ199+FR199</f>
        <v>0</v>
      </c>
      <c r="GA199" s="4">
        <f>FQ199-FR199</f>
        <v>0</v>
      </c>
      <c r="GB199" s="4">
        <f>ROUND(SUMIF(AA182:AA197,"=416764019",GX182:GX197),2)</f>
        <v>0</v>
      </c>
      <c r="GC199" s="4">
        <f>ROUND(SUMIF(AA182:AA197,"=416764019",GY182:GY197),2)</f>
        <v>0</v>
      </c>
      <c r="GD199" s="4">
        <f>ROUND(SUMIF(AA182:AA197,"=416764019",GZ182:GZ197),2)</f>
        <v>0</v>
      </c>
      <c r="GE199" s="4">
        <f>ROUND(SUMIF(AA182:AA197,"=416764019",HD182:HD197),2)</f>
        <v>0</v>
      </c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>
        <v>0</v>
      </c>
    </row>
    <row r="201" spans="1:255" x14ac:dyDescent="0.2">
      <c r="A201" s="5">
        <v>50</v>
      </c>
      <c r="B201" s="5">
        <v>0</v>
      </c>
      <c r="C201" s="5">
        <v>0</v>
      </c>
      <c r="D201" s="5">
        <v>1</v>
      </c>
      <c r="E201" s="5">
        <v>201</v>
      </c>
      <c r="F201" s="5">
        <f>ROUND(Source!O199,O201)</f>
        <v>0</v>
      </c>
      <c r="G201" s="5" t="s">
        <v>78</v>
      </c>
      <c r="H201" s="5" t="s">
        <v>79</v>
      </c>
      <c r="I201" s="5"/>
      <c r="J201" s="5"/>
      <c r="K201" s="5">
        <v>201</v>
      </c>
      <c r="L201" s="5">
        <v>1</v>
      </c>
      <c r="M201" s="5">
        <v>3</v>
      </c>
      <c r="N201" s="5" t="s">
        <v>3</v>
      </c>
      <c r="O201" s="5">
        <v>2</v>
      </c>
      <c r="P201" s="5">
        <f>ROUND(Source!DG199,O201)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55" x14ac:dyDescent="0.2">
      <c r="A202" s="5">
        <v>50</v>
      </c>
      <c r="B202" s="5">
        <v>0</v>
      </c>
      <c r="C202" s="5">
        <v>0</v>
      </c>
      <c r="D202" s="5">
        <v>1</v>
      </c>
      <c r="E202" s="5">
        <v>202</v>
      </c>
      <c r="F202" s="5">
        <f>ROUND(Source!P199,O202)</f>
        <v>0</v>
      </c>
      <c r="G202" s="5" t="s">
        <v>80</v>
      </c>
      <c r="H202" s="5" t="s">
        <v>81</v>
      </c>
      <c r="I202" s="5"/>
      <c r="J202" s="5"/>
      <c r="K202" s="5">
        <v>202</v>
      </c>
      <c r="L202" s="5">
        <v>2</v>
      </c>
      <c r="M202" s="5">
        <v>3</v>
      </c>
      <c r="N202" s="5" t="s">
        <v>3</v>
      </c>
      <c r="O202" s="5">
        <v>2</v>
      </c>
      <c r="P202" s="5">
        <f>ROUND(Source!DH199,O202)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55" x14ac:dyDescent="0.2">
      <c r="A203" s="5">
        <v>50</v>
      </c>
      <c r="B203" s="5">
        <v>0</v>
      </c>
      <c r="C203" s="5">
        <v>0</v>
      </c>
      <c r="D203" s="5">
        <v>1</v>
      </c>
      <c r="E203" s="5">
        <v>222</v>
      </c>
      <c r="F203" s="5">
        <f>ROUND(Source!AO199,O203)</f>
        <v>0</v>
      </c>
      <c r="G203" s="5" t="s">
        <v>82</v>
      </c>
      <c r="H203" s="5" t="s">
        <v>83</v>
      </c>
      <c r="I203" s="5"/>
      <c r="J203" s="5"/>
      <c r="K203" s="5">
        <v>222</v>
      </c>
      <c r="L203" s="5">
        <v>3</v>
      </c>
      <c r="M203" s="5">
        <v>3</v>
      </c>
      <c r="N203" s="5" t="s">
        <v>3</v>
      </c>
      <c r="O203" s="5">
        <v>2</v>
      </c>
      <c r="P203" s="5">
        <f>ROUND(Source!EG199,O203)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55" x14ac:dyDescent="0.2">
      <c r="A204" s="5">
        <v>50</v>
      </c>
      <c r="B204" s="5">
        <v>0</v>
      </c>
      <c r="C204" s="5">
        <v>0</v>
      </c>
      <c r="D204" s="5">
        <v>1</v>
      </c>
      <c r="E204" s="5">
        <v>225</v>
      </c>
      <c r="F204" s="5">
        <f>ROUND(Source!AV199,O204)</f>
        <v>0</v>
      </c>
      <c r="G204" s="5" t="s">
        <v>84</v>
      </c>
      <c r="H204" s="5" t="s">
        <v>85</v>
      </c>
      <c r="I204" s="5"/>
      <c r="J204" s="5"/>
      <c r="K204" s="5">
        <v>225</v>
      </c>
      <c r="L204" s="5">
        <v>4</v>
      </c>
      <c r="M204" s="5">
        <v>3</v>
      </c>
      <c r="N204" s="5" t="s">
        <v>3</v>
      </c>
      <c r="O204" s="5">
        <v>2</v>
      </c>
      <c r="P204" s="5">
        <f>ROUND(Source!EN199,O204)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55" x14ac:dyDescent="0.2">
      <c r="A205" s="5">
        <v>50</v>
      </c>
      <c r="B205" s="5">
        <v>0</v>
      </c>
      <c r="C205" s="5">
        <v>0</v>
      </c>
      <c r="D205" s="5">
        <v>1</v>
      </c>
      <c r="E205" s="5">
        <v>226</v>
      </c>
      <c r="F205" s="5">
        <f>ROUND(Source!AW199,O205)</f>
        <v>0</v>
      </c>
      <c r="G205" s="5" t="s">
        <v>86</v>
      </c>
      <c r="H205" s="5" t="s">
        <v>87</v>
      </c>
      <c r="I205" s="5"/>
      <c r="J205" s="5"/>
      <c r="K205" s="5">
        <v>226</v>
      </c>
      <c r="L205" s="5">
        <v>5</v>
      </c>
      <c r="M205" s="5">
        <v>3</v>
      </c>
      <c r="N205" s="5" t="s">
        <v>3</v>
      </c>
      <c r="O205" s="5">
        <v>2</v>
      </c>
      <c r="P205" s="5">
        <f>ROUND(Source!EO199,O205)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55" x14ac:dyDescent="0.2">
      <c r="A206" s="5">
        <v>50</v>
      </c>
      <c r="B206" s="5">
        <v>0</v>
      </c>
      <c r="C206" s="5">
        <v>0</v>
      </c>
      <c r="D206" s="5">
        <v>1</v>
      </c>
      <c r="E206" s="5">
        <v>227</v>
      </c>
      <c r="F206" s="5">
        <f>ROUND(Source!AX199,O206)</f>
        <v>0</v>
      </c>
      <c r="G206" s="5" t="s">
        <v>88</v>
      </c>
      <c r="H206" s="5" t="s">
        <v>89</v>
      </c>
      <c r="I206" s="5"/>
      <c r="J206" s="5"/>
      <c r="K206" s="5">
        <v>227</v>
      </c>
      <c r="L206" s="5">
        <v>6</v>
      </c>
      <c r="M206" s="5">
        <v>3</v>
      </c>
      <c r="N206" s="5" t="s">
        <v>3</v>
      </c>
      <c r="O206" s="5">
        <v>2</v>
      </c>
      <c r="P206" s="5">
        <f>ROUND(Source!EP199,O206)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55" x14ac:dyDescent="0.2">
      <c r="A207" s="5">
        <v>50</v>
      </c>
      <c r="B207" s="5">
        <v>0</v>
      </c>
      <c r="C207" s="5">
        <v>0</v>
      </c>
      <c r="D207" s="5">
        <v>1</v>
      </c>
      <c r="E207" s="5">
        <v>228</v>
      </c>
      <c r="F207" s="5">
        <f>ROUND(Source!AY199,O207)</f>
        <v>0</v>
      </c>
      <c r="G207" s="5" t="s">
        <v>90</v>
      </c>
      <c r="H207" s="5" t="s">
        <v>91</v>
      </c>
      <c r="I207" s="5"/>
      <c r="J207" s="5"/>
      <c r="K207" s="5">
        <v>228</v>
      </c>
      <c r="L207" s="5">
        <v>7</v>
      </c>
      <c r="M207" s="5">
        <v>3</v>
      </c>
      <c r="N207" s="5" t="s">
        <v>3</v>
      </c>
      <c r="O207" s="5">
        <v>2</v>
      </c>
      <c r="P207" s="5">
        <f>ROUND(Source!EQ199,O207)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55" x14ac:dyDescent="0.2">
      <c r="A208" s="5">
        <v>50</v>
      </c>
      <c r="B208" s="5">
        <v>0</v>
      </c>
      <c r="C208" s="5">
        <v>0</v>
      </c>
      <c r="D208" s="5">
        <v>1</v>
      </c>
      <c r="E208" s="5">
        <v>216</v>
      </c>
      <c r="F208" s="5">
        <f>ROUND(Source!AP199,O208)</f>
        <v>0</v>
      </c>
      <c r="G208" s="5" t="s">
        <v>92</v>
      </c>
      <c r="H208" s="5" t="s">
        <v>93</v>
      </c>
      <c r="I208" s="5"/>
      <c r="J208" s="5"/>
      <c r="K208" s="5">
        <v>216</v>
      </c>
      <c r="L208" s="5">
        <v>8</v>
      </c>
      <c r="M208" s="5">
        <v>3</v>
      </c>
      <c r="N208" s="5" t="s">
        <v>3</v>
      </c>
      <c r="O208" s="5">
        <v>2</v>
      </c>
      <c r="P208" s="5">
        <f>ROUND(Source!EH199,O208)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223</v>
      </c>
      <c r="F209" s="5">
        <f>ROUND(Source!AQ199,O209)</f>
        <v>0</v>
      </c>
      <c r="G209" s="5" t="s">
        <v>94</v>
      </c>
      <c r="H209" s="5" t="s">
        <v>95</v>
      </c>
      <c r="I209" s="5"/>
      <c r="J209" s="5"/>
      <c r="K209" s="5">
        <v>223</v>
      </c>
      <c r="L209" s="5">
        <v>9</v>
      </c>
      <c r="M209" s="5">
        <v>3</v>
      </c>
      <c r="N209" s="5" t="s">
        <v>3</v>
      </c>
      <c r="O209" s="5">
        <v>2</v>
      </c>
      <c r="P209" s="5">
        <f>ROUND(Source!EI199,O209)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229</v>
      </c>
      <c r="F210" s="5">
        <f>ROUND(Source!AZ199,O210)</f>
        <v>0</v>
      </c>
      <c r="G210" s="5" t="s">
        <v>96</v>
      </c>
      <c r="H210" s="5" t="s">
        <v>97</v>
      </c>
      <c r="I210" s="5"/>
      <c r="J210" s="5"/>
      <c r="K210" s="5">
        <v>229</v>
      </c>
      <c r="L210" s="5">
        <v>10</v>
      </c>
      <c r="M210" s="5">
        <v>3</v>
      </c>
      <c r="N210" s="5" t="s">
        <v>3</v>
      </c>
      <c r="O210" s="5">
        <v>2</v>
      </c>
      <c r="P210" s="5">
        <f>ROUND(Source!ER199,O210)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203</v>
      </c>
      <c r="F211" s="5">
        <f>ROUND(Source!Q199,O211)</f>
        <v>0</v>
      </c>
      <c r="G211" s="5" t="s">
        <v>98</v>
      </c>
      <c r="H211" s="5" t="s">
        <v>99</v>
      </c>
      <c r="I211" s="5"/>
      <c r="J211" s="5"/>
      <c r="K211" s="5">
        <v>203</v>
      </c>
      <c r="L211" s="5">
        <v>11</v>
      </c>
      <c r="M211" s="5">
        <v>3</v>
      </c>
      <c r="N211" s="5" t="s">
        <v>3</v>
      </c>
      <c r="O211" s="5">
        <v>2</v>
      </c>
      <c r="P211" s="5">
        <f>ROUND(Source!DI199,O211)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231</v>
      </c>
      <c r="F212" s="5">
        <f>ROUND(Source!BB199,O212)</f>
        <v>0</v>
      </c>
      <c r="G212" s="5" t="s">
        <v>100</v>
      </c>
      <c r="H212" s="5" t="s">
        <v>101</v>
      </c>
      <c r="I212" s="5"/>
      <c r="J212" s="5"/>
      <c r="K212" s="5">
        <v>231</v>
      </c>
      <c r="L212" s="5">
        <v>12</v>
      </c>
      <c r="M212" s="5">
        <v>3</v>
      </c>
      <c r="N212" s="5" t="s">
        <v>3</v>
      </c>
      <c r="O212" s="5">
        <v>2</v>
      </c>
      <c r="P212" s="5">
        <f>ROUND(Source!ET199,O212)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204</v>
      </c>
      <c r="F213" s="5">
        <f>ROUND(Source!R199,O213)</f>
        <v>0</v>
      </c>
      <c r="G213" s="5" t="s">
        <v>102</v>
      </c>
      <c r="H213" s="5" t="s">
        <v>103</v>
      </c>
      <c r="I213" s="5"/>
      <c r="J213" s="5"/>
      <c r="K213" s="5">
        <v>204</v>
      </c>
      <c r="L213" s="5">
        <v>13</v>
      </c>
      <c r="M213" s="5">
        <v>3</v>
      </c>
      <c r="N213" s="5" t="s">
        <v>3</v>
      </c>
      <c r="O213" s="5">
        <v>2</v>
      </c>
      <c r="P213" s="5">
        <f>ROUND(Source!DJ199,O213)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205</v>
      </c>
      <c r="F214" s="5">
        <f>ROUND(Source!S199,O214)</f>
        <v>0</v>
      </c>
      <c r="G214" s="5" t="s">
        <v>104</v>
      </c>
      <c r="H214" s="5" t="s">
        <v>105</v>
      </c>
      <c r="I214" s="5"/>
      <c r="J214" s="5"/>
      <c r="K214" s="5">
        <v>205</v>
      </c>
      <c r="L214" s="5">
        <v>14</v>
      </c>
      <c r="M214" s="5">
        <v>3</v>
      </c>
      <c r="N214" s="5" t="s">
        <v>3</v>
      </c>
      <c r="O214" s="5">
        <v>2</v>
      </c>
      <c r="P214" s="5">
        <f>ROUND(Source!DK199,O214)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232</v>
      </c>
      <c r="F215" s="5">
        <f>ROUND(Source!BC199,O215)</f>
        <v>0</v>
      </c>
      <c r="G215" s="5" t="s">
        <v>106</v>
      </c>
      <c r="H215" s="5" t="s">
        <v>107</v>
      </c>
      <c r="I215" s="5"/>
      <c r="J215" s="5"/>
      <c r="K215" s="5">
        <v>232</v>
      </c>
      <c r="L215" s="5">
        <v>15</v>
      </c>
      <c r="M215" s="5">
        <v>3</v>
      </c>
      <c r="N215" s="5" t="s">
        <v>3</v>
      </c>
      <c r="O215" s="5">
        <v>2</v>
      </c>
      <c r="P215" s="5">
        <f>ROUND(Source!EU199,O215)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214</v>
      </c>
      <c r="F216" s="5">
        <f>ROUND(Source!AS199,O216)</f>
        <v>0</v>
      </c>
      <c r="G216" s="5" t="s">
        <v>108</v>
      </c>
      <c r="H216" s="5" t="s">
        <v>109</v>
      </c>
      <c r="I216" s="5"/>
      <c r="J216" s="5"/>
      <c r="K216" s="5">
        <v>214</v>
      </c>
      <c r="L216" s="5">
        <v>16</v>
      </c>
      <c r="M216" s="5">
        <v>3</v>
      </c>
      <c r="N216" s="5" t="s">
        <v>3</v>
      </c>
      <c r="O216" s="5">
        <v>2</v>
      </c>
      <c r="P216" s="5">
        <f>ROUND(Source!EK199,O216)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215</v>
      </c>
      <c r="F217" s="5">
        <f>ROUND(Source!AT199,O217)</f>
        <v>0</v>
      </c>
      <c r="G217" s="5" t="s">
        <v>110</v>
      </c>
      <c r="H217" s="5" t="s">
        <v>111</v>
      </c>
      <c r="I217" s="5"/>
      <c r="J217" s="5"/>
      <c r="K217" s="5">
        <v>215</v>
      </c>
      <c r="L217" s="5">
        <v>17</v>
      </c>
      <c r="M217" s="5">
        <v>3</v>
      </c>
      <c r="N217" s="5" t="s">
        <v>3</v>
      </c>
      <c r="O217" s="5">
        <v>2</v>
      </c>
      <c r="P217" s="5">
        <f>ROUND(Source!EL199,O217)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217</v>
      </c>
      <c r="F218" s="5">
        <f>ROUND(Source!AU199,O218)</f>
        <v>0</v>
      </c>
      <c r="G218" s="5" t="s">
        <v>112</v>
      </c>
      <c r="H218" s="5" t="s">
        <v>113</v>
      </c>
      <c r="I218" s="5"/>
      <c r="J218" s="5"/>
      <c r="K218" s="5">
        <v>217</v>
      </c>
      <c r="L218" s="5">
        <v>18</v>
      </c>
      <c r="M218" s="5">
        <v>3</v>
      </c>
      <c r="N218" s="5" t="s">
        <v>3</v>
      </c>
      <c r="O218" s="5">
        <v>2</v>
      </c>
      <c r="P218" s="5">
        <f>ROUND(Source!EM199,O218)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230</v>
      </c>
      <c r="F219" s="5">
        <f>ROUND(Source!BA199,O219)</f>
        <v>0</v>
      </c>
      <c r="G219" s="5" t="s">
        <v>114</v>
      </c>
      <c r="H219" s="5" t="s">
        <v>115</v>
      </c>
      <c r="I219" s="5"/>
      <c r="J219" s="5"/>
      <c r="K219" s="5">
        <v>230</v>
      </c>
      <c r="L219" s="5">
        <v>19</v>
      </c>
      <c r="M219" s="5">
        <v>3</v>
      </c>
      <c r="N219" s="5" t="s">
        <v>3</v>
      </c>
      <c r="O219" s="5">
        <v>2</v>
      </c>
      <c r="P219" s="5">
        <f>ROUND(Source!ES199,O219)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206</v>
      </c>
      <c r="F220" s="5">
        <f>ROUND(Source!T199,O220)</f>
        <v>0</v>
      </c>
      <c r="G220" s="5" t="s">
        <v>116</v>
      </c>
      <c r="H220" s="5" t="s">
        <v>117</v>
      </c>
      <c r="I220" s="5"/>
      <c r="J220" s="5"/>
      <c r="K220" s="5">
        <v>206</v>
      </c>
      <c r="L220" s="5">
        <v>20</v>
      </c>
      <c r="M220" s="5">
        <v>3</v>
      </c>
      <c r="N220" s="5" t="s">
        <v>3</v>
      </c>
      <c r="O220" s="5">
        <v>2</v>
      </c>
      <c r="P220" s="5">
        <f>ROUND(Source!DL199,O220)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207</v>
      </c>
      <c r="F221" s="5">
        <f>Source!U199</f>
        <v>0</v>
      </c>
      <c r="G221" s="5" t="s">
        <v>118</v>
      </c>
      <c r="H221" s="5" t="s">
        <v>119</v>
      </c>
      <c r="I221" s="5"/>
      <c r="J221" s="5"/>
      <c r="K221" s="5">
        <v>207</v>
      </c>
      <c r="L221" s="5">
        <v>21</v>
      </c>
      <c r="M221" s="5">
        <v>3</v>
      </c>
      <c r="N221" s="5" t="s">
        <v>3</v>
      </c>
      <c r="O221" s="5">
        <v>-1</v>
      </c>
      <c r="P221" s="5">
        <f>Source!DM199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208</v>
      </c>
      <c r="F222" s="5">
        <f>Source!V199</f>
        <v>0</v>
      </c>
      <c r="G222" s="5" t="s">
        <v>120</v>
      </c>
      <c r="H222" s="5" t="s">
        <v>121</v>
      </c>
      <c r="I222" s="5"/>
      <c r="J222" s="5"/>
      <c r="K222" s="5">
        <v>208</v>
      </c>
      <c r="L222" s="5">
        <v>22</v>
      </c>
      <c r="M222" s="5">
        <v>3</v>
      </c>
      <c r="N222" s="5" t="s">
        <v>3</v>
      </c>
      <c r="O222" s="5">
        <v>-1</v>
      </c>
      <c r="P222" s="5">
        <f>Source!DN199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209</v>
      </c>
      <c r="F223" s="5">
        <f>ROUND(Source!W199,O223)</f>
        <v>0</v>
      </c>
      <c r="G223" s="5" t="s">
        <v>122</v>
      </c>
      <c r="H223" s="5" t="s">
        <v>123</v>
      </c>
      <c r="I223" s="5"/>
      <c r="J223" s="5"/>
      <c r="K223" s="5">
        <v>209</v>
      </c>
      <c r="L223" s="5">
        <v>23</v>
      </c>
      <c r="M223" s="5">
        <v>3</v>
      </c>
      <c r="N223" s="5" t="s">
        <v>3</v>
      </c>
      <c r="O223" s="5">
        <v>2</v>
      </c>
      <c r="P223" s="5">
        <f>ROUND(Source!DO199,O223)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233</v>
      </c>
      <c r="F224" s="5">
        <f>ROUND(Source!BD199,O224)</f>
        <v>0</v>
      </c>
      <c r="G224" s="5" t="s">
        <v>124</v>
      </c>
      <c r="H224" s="5" t="s">
        <v>125</v>
      </c>
      <c r="I224" s="5"/>
      <c r="J224" s="5"/>
      <c r="K224" s="5">
        <v>233</v>
      </c>
      <c r="L224" s="5">
        <v>24</v>
      </c>
      <c r="M224" s="5">
        <v>3</v>
      </c>
      <c r="N224" s="5" t="s">
        <v>3</v>
      </c>
      <c r="O224" s="5">
        <v>2</v>
      </c>
      <c r="P224" s="5">
        <f>ROUND(Source!EV199,O224)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55" x14ac:dyDescent="0.2">
      <c r="A225" s="5">
        <v>50</v>
      </c>
      <c r="B225" s="5">
        <v>0</v>
      </c>
      <c r="C225" s="5">
        <v>0</v>
      </c>
      <c r="D225" s="5">
        <v>1</v>
      </c>
      <c r="E225" s="5">
        <v>210</v>
      </c>
      <c r="F225" s="5">
        <f>ROUND(Source!X199,O225)</f>
        <v>0</v>
      </c>
      <c r="G225" s="5" t="s">
        <v>126</v>
      </c>
      <c r="H225" s="5" t="s">
        <v>127</v>
      </c>
      <c r="I225" s="5"/>
      <c r="J225" s="5"/>
      <c r="K225" s="5">
        <v>210</v>
      </c>
      <c r="L225" s="5">
        <v>25</v>
      </c>
      <c r="M225" s="5">
        <v>3</v>
      </c>
      <c r="N225" s="5" t="s">
        <v>3</v>
      </c>
      <c r="O225" s="5">
        <v>2</v>
      </c>
      <c r="P225" s="5">
        <f>ROUND(Source!DP199,O225)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55" x14ac:dyDescent="0.2">
      <c r="A226" s="5">
        <v>50</v>
      </c>
      <c r="B226" s="5">
        <v>0</v>
      </c>
      <c r="C226" s="5">
        <v>0</v>
      </c>
      <c r="D226" s="5">
        <v>1</v>
      </c>
      <c r="E226" s="5">
        <v>211</v>
      </c>
      <c r="F226" s="5">
        <f>ROUND(Source!Y199,O226)</f>
        <v>0</v>
      </c>
      <c r="G226" s="5" t="s">
        <v>128</v>
      </c>
      <c r="H226" s="5" t="s">
        <v>129</v>
      </c>
      <c r="I226" s="5"/>
      <c r="J226" s="5"/>
      <c r="K226" s="5">
        <v>211</v>
      </c>
      <c r="L226" s="5">
        <v>26</v>
      </c>
      <c r="M226" s="5">
        <v>3</v>
      </c>
      <c r="N226" s="5" t="s">
        <v>3</v>
      </c>
      <c r="O226" s="5">
        <v>2</v>
      </c>
      <c r="P226" s="5">
        <f>ROUND(Source!DQ199,O226)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55" x14ac:dyDescent="0.2">
      <c r="A227" s="5">
        <v>50</v>
      </c>
      <c r="B227" s="5">
        <v>0</v>
      </c>
      <c r="C227" s="5">
        <v>0</v>
      </c>
      <c r="D227" s="5">
        <v>1</v>
      </c>
      <c r="E227" s="5">
        <v>224</v>
      </c>
      <c r="F227" s="5">
        <f>ROUND(Source!AR199,O227)</f>
        <v>0</v>
      </c>
      <c r="G227" s="5" t="s">
        <v>130</v>
      </c>
      <c r="H227" s="5" t="s">
        <v>131</v>
      </c>
      <c r="I227" s="5"/>
      <c r="J227" s="5"/>
      <c r="K227" s="5">
        <v>224</v>
      </c>
      <c r="L227" s="5">
        <v>27</v>
      </c>
      <c r="M227" s="5">
        <v>3</v>
      </c>
      <c r="N227" s="5" t="s">
        <v>3</v>
      </c>
      <c r="O227" s="5">
        <v>2</v>
      </c>
      <c r="P227" s="5">
        <f>ROUND(Source!EJ199,O227)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9" spans="1:255" x14ac:dyDescent="0.2">
      <c r="A229" s="1">
        <v>4</v>
      </c>
      <c r="B229" s="1">
        <v>1</v>
      </c>
      <c r="C229" s="1"/>
      <c r="D229" s="1">
        <f>ROW(A238)</f>
        <v>238</v>
      </c>
      <c r="E229" s="1"/>
      <c r="F229" s="1" t="s">
        <v>16</v>
      </c>
      <c r="G229" s="1" t="s">
        <v>203</v>
      </c>
      <c r="H229" s="1" t="s">
        <v>3</v>
      </c>
      <c r="I229" s="1">
        <v>0</v>
      </c>
      <c r="J229" s="1"/>
      <c r="K229" s="1">
        <v>-1</v>
      </c>
      <c r="L229" s="1"/>
      <c r="M229" s="1" t="s">
        <v>3</v>
      </c>
      <c r="N229" s="1"/>
      <c r="O229" s="1"/>
      <c r="P229" s="1"/>
      <c r="Q229" s="1"/>
      <c r="R229" s="1"/>
      <c r="S229" s="1">
        <v>0</v>
      </c>
      <c r="T229" s="1">
        <v>0</v>
      </c>
      <c r="U229" s="1" t="s">
        <v>3</v>
      </c>
      <c r="V229" s="1">
        <v>0</v>
      </c>
      <c r="W229" s="1"/>
      <c r="X229" s="1"/>
      <c r="Y229" s="1"/>
      <c r="Z229" s="1"/>
      <c r="AA229" s="1"/>
      <c r="AB229" s="1" t="s">
        <v>3</v>
      </c>
      <c r="AC229" s="1" t="s">
        <v>3</v>
      </c>
      <c r="AD229" s="1" t="s">
        <v>3</v>
      </c>
      <c r="AE229" s="1" t="s">
        <v>3</v>
      </c>
      <c r="AF229" s="1" t="s">
        <v>3</v>
      </c>
      <c r="AG229" s="1" t="s">
        <v>3</v>
      </c>
      <c r="AH229" s="1"/>
      <c r="AI229" s="1"/>
      <c r="AJ229" s="1"/>
      <c r="AK229" s="1"/>
      <c r="AL229" s="1"/>
      <c r="AM229" s="1"/>
      <c r="AN229" s="1"/>
      <c r="AO229" s="1"/>
      <c r="AP229" s="1" t="s">
        <v>3</v>
      </c>
      <c r="AQ229" s="1" t="s">
        <v>3</v>
      </c>
      <c r="AR229" s="1" t="s">
        <v>3</v>
      </c>
      <c r="AS229" s="1"/>
      <c r="AT229" s="1"/>
      <c r="AU229" s="1"/>
      <c r="AV229" s="1"/>
      <c r="AW229" s="1"/>
      <c r="AX229" s="1"/>
      <c r="AY229" s="1"/>
      <c r="AZ229" s="1" t="s">
        <v>3</v>
      </c>
      <c r="BA229" s="1"/>
      <c r="BB229" s="1" t="s">
        <v>3</v>
      </c>
      <c r="BC229" s="1" t="s">
        <v>3</v>
      </c>
      <c r="BD229" s="1" t="s">
        <v>3</v>
      </c>
      <c r="BE229" s="1" t="s">
        <v>3</v>
      </c>
      <c r="BF229" s="1" t="s">
        <v>3</v>
      </c>
      <c r="BG229" s="1" t="s">
        <v>3</v>
      </c>
      <c r="BH229" s="1" t="s">
        <v>3</v>
      </c>
      <c r="BI229" s="1" t="s">
        <v>3</v>
      </c>
      <c r="BJ229" s="1" t="s">
        <v>3</v>
      </c>
      <c r="BK229" s="1" t="s">
        <v>3</v>
      </c>
      <c r="BL229" s="1" t="s">
        <v>3</v>
      </c>
      <c r="BM229" s="1" t="s">
        <v>3</v>
      </c>
      <c r="BN229" s="1" t="s">
        <v>3</v>
      </c>
      <c r="BO229" s="1" t="s">
        <v>3</v>
      </c>
      <c r="BP229" s="1" t="s">
        <v>3</v>
      </c>
      <c r="BQ229" s="1"/>
      <c r="BR229" s="1"/>
      <c r="BS229" s="1"/>
      <c r="BT229" s="1"/>
      <c r="BU229" s="1"/>
      <c r="BV229" s="1"/>
      <c r="BW229" s="1"/>
      <c r="BX229" s="1">
        <v>0</v>
      </c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>
        <v>0</v>
      </c>
    </row>
    <row r="231" spans="1:255" x14ac:dyDescent="0.2">
      <c r="A231" s="3">
        <v>52</v>
      </c>
      <c r="B231" s="3">
        <f t="shared" ref="B231:G231" si="177">B238</f>
        <v>1</v>
      </c>
      <c r="C231" s="3">
        <f t="shared" si="177"/>
        <v>4</v>
      </c>
      <c r="D231" s="3">
        <f t="shared" si="177"/>
        <v>229</v>
      </c>
      <c r="E231" s="3">
        <f t="shared" si="177"/>
        <v>0</v>
      </c>
      <c r="F231" s="3" t="str">
        <f t="shared" si="177"/>
        <v>Новый раздел</v>
      </c>
      <c r="G231" s="3" t="str">
        <f t="shared" si="177"/>
        <v>Монтажные работы</v>
      </c>
      <c r="H231" s="3"/>
      <c r="I231" s="3"/>
      <c r="J231" s="3"/>
      <c r="K231" s="3"/>
      <c r="L231" s="3"/>
      <c r="M231" s="3"/>
      <c r="N231" s="3"/>
      <c r="O231" s="3">
        <f t="shared" ref="O231:AT231" si="178">O238</f>
        <v>0</v>
      </c>
      <c r="P231" s="3">
        <f t="shared" si="178"/>
        <v>0</v>
      </c>
      <c r="Q231" s="3">
        <f t="shared" si="178"/>
        <v>0</v>
      </c>
      <c r="R231" s="3">
        <f t="shared" si="178"/>
        <v>0</v>
      </c>
      <c r="S231" s="3">
        <f t="shared" si="178"/>
        <v>0</v>
      </c>
      <c r="T231" s="3">
        <f t="shared" si="178"/>
        <v>0</v>
      </c>
      <c r="U231" s="3">
        <f t="shared" si="178"/>
        <v>0</v>
      </c>
      <c r="V231" s="3">
        <f t="shared" si="178"/>
        <v>0</v>
      </c>
      <c r="W231" s="3">
        <f t="shared" si="178"/>
        <v>0</v>
      </c>
      <c r="X231" s="3">
        <f t="shared" si="178"/>
        <v>0</v>
      </c>
      <c r="Y231" s="3">
        <f t="shared" si="178"/>
        <v>0</v>
      </c>
      <c r="Z231" s="3">
        <f t="shared" si="178"/>
        <v>0</v>
      </c>
      <c r="AA231" s="3">
        <f t="shared" si="178"/>
        <v>0</v>
      </c>
      <c r="AB231" s="3">
        <f t="shared" si="178"/>
        <v>0</v>
      </c>
      <c r="AC231" s="3">
        <f t="shared" si="178"/>
        <v>0</v>
      </c>
      <c r="AD231" s="3">
        <f t="shared" si="178"/>
        <v>0</v>
      </c>
      <c r="AE231" s="3">
        <f t="shared" si="178"/>
        <v>0</v>
      </c>
      <c r="AF231" s="3">
        <f t="shared" si="178"/>
        <v>0</v>
      </c>
      <c r="AG231" s="3">
        <f t="shared" si="178"/>
        <v>0</v>
      </c>
      <c r="AH231" s="3">
        <f t="shared" si="178"/>
        <v>0</v>
      </c>
      <c r="AI231" s="3">
        <f t="shared" si="178"/>
        <v>0</v>
      </c>
      <c r="AJ231" s="3">
        <f t="shared" si="178"/>
        <v>0</v>
      </c>
      <c r="AK231" s="3">
        <f t="shared" si="178"/>
        <v>0</v>
      </c>
      <c r="AL231" s="3">
        <f t="shared" si="178"/>
        <v>0</v>
      </c>
      <c r="AM231" s="3">
        <f t="shared" si="178"/>
        <v>0</v>
      </c>
      <c r="AN231" s="3">
        <f t="shared" si="178"/>
        <v>0</v>
      </c>
      <c r="AO231" s="3">
        <f t="shared" si="178"/>
        <v>0</v>
      </c>
      <c r="AP231" s="3">
        <f t="shared" si="178"/>
        <v>0</v>
      </c>
      <c r="AQ231" s="3">
        <f t="shared" si="178"/>
        <v>0</v>
      </c>
      <c r="AR231" s="3">
        <f t="shared" si="178"/>
        <v>0</v>
      </c>
      <c r="AS231" s="3">
        <f t="shared" si="178"/>
        <v>0</v>
      </c>
      <c r="AT231" s="3">
        <f t="shared" si="178"/>
        <v>0</v>
      </c>
      <c r="AU231" s="3">
        <f t="shared" ref="AU231:BZ231" si="179">AU238</f>
        <v>0</v>
      </c>
      <c r="AV231" s="3">
        <f t="shared" si="179"/>
        <v>0</v>
      </c>
      <c r="AW231" s="3">
        <f t="shared" si="179"/>
        <v>0</v>
      </c>
      <c r="AX231" s="3">
        <f t="shared" si="179"/>
        <v>0</v>
      </c>
      <c r="AY231" s="3">
        <f t="shared" si="179"/>
        <v>0</v>
      </c>
      <c r="AZ231" s="3">
        <f t="shared" si="179"/>
        <v>0</v>
      </c>
      <c r="BA231" s="3">
        <f t="shared" si="179"/>
        <v>0</v>
      </c>
      <c r="BB231" s="3">
        <f t="shared" si="179"/>
        <v>0</v>
      </c>
      <c r="BC231" s="3">
        <f t="shared" si="179"/>
        <v>0</v>
      </c>
      <c r="BD231" s="3">
        <f t="shared" si="179"/>
        <v>0</v>
      </c>
      <c r="BE231" s="3">
        <f t="shared" si="179"/>
        <v>0</v>
      </c>
      <c r="BF231" s="3">
        <f t="shared" si="179"/>
        <v>0</v>
      </c>
      <c r="BG231" s="3">
        <f t="shared" si="179"/>
        <v>0</v>
      </c>
      <c r="BH231" s="3">
        <f t="shared" si="179"/>
        <v>0</v>
      </c>
      <c r="BI231" s="3">
        <f t="shared" si="179"/>
        <v>0</v>
      </c>
      <c r="BJ231" s="3">
        <f t="shared" si="179"/>
        <v>0</v>
      </c>
      <c r="BK231" s="3">
        <f t="shared" si="179"/>
        <v>0</v>
      </c>
      <c r="BL231" s="3">
        <f t="shared" si="179"/>
        <v>0</v>
      </c>
      <c r="BM231" s="3">
        <f t="shared" si="179"/>
        <v>0</v>
      </c>
      <c r="BN231" s="3">
        <f t="shared" si="179"/>
        <v>0</v>
      </c>
      <c r="BO231" s="3">
        <f t="shared" si="179"/>
        <v>0</v>
      </c>
      <c r="BP231" s="3">
        <f t="shared" si="179"/>
        <v>0</v>
      </c>
      <c r="BQ231" s="3">
        <f t="shared" si="179"/>
        <v>0</v>
      </c>
      <c r="BR231" s="3">
        <f t="shared" si="179"/>
        <v>0</v>
      </c>
      <c r="BS231" s="3">
        <f t="shared" si="179"/>
        <v>0</v>
      </c>
      <c r="BT231" s="3">
        <f t="shared" si="179"/>
        <v>0</v>
      </c>
      <c r="BU231" s="3">
        <f t="shared" si="179"/>
        <v>0</v>
      </c>
      <c r="BV231" s="3">
        <f t="shared" si="179"/>
        <v>0</v>
      </c>
      <c r="BW231" s="3">
        <f t="shared" si="179"/>
        <v>0</v>
      </c>
      <c r="BX231" s="3">
        <f t="shared" si="179"/>
        <v>0</v>
      </c>
      <c r="BY231" s="3">
        <f t="shared" si="179"/>
        <v>0</v>
      </c>
      <c r="BZ231" s="3">
        <f t="shared" si="179"/>
        <v>0</v>
      </c>
      <c r="CA231" s="3">
        <f t="shared" ref="CA231:DF231" si="180">CA238</f>
        <v>0</v>
      </c>
      <c r="CB231" s="3">
        <f t="shared" si="180"/>
        <v>0</v>
      </c>
      <c r="CC231" s="3">
        <f t="shared" si="180"/>
        <v>0</v>
      </c>
      <c r="CD231" s="3">
        <f t="shared" si="180"/>
        <v>0</v>
      </c>
      <c r="CE231" s="3">
        <f t="shared" si="180"/>
        <v>0</v>
      </c>
      <c r="CF231" s="3">
        <f t="shared" si="180"/>
        <v>0</v>
      </c>
      <c r="CG231" s="3">
        <f t="shared" si="180"/>
        <v>0</v>
      </c>
      <c r="CH231" s="3">
        <f t="shared" si="180"/>
        <v>0</v>
      </c>
      <c r="CI231" s="3">
        <f t="shared" si="180"/>
        <v>0</v>
      </c>
      <c r="CJ231" s="3">
        <f t="shared" si="180"/>
        <v>0</v>
      </c>
      <c r="CK231" s="3">
        <f t="shared" si="180"/>
        <v>0</v>
      </c>
      <c r="CL231" s="3">
        <f t="shared" si="180"/>
        <v>0</v>
      </c>
      <c r="CM231" s="3">
        <f t="shared" si="180"/>
        <v>0</v>
      </c>
      <c r="CN231" s="3">
        <f t="shared" si="180"/>
        <v>0</v>
      </c>
      <c r="CO231" s="3">
        <f t="shared" si="180"/>
        <v>0</v>
      </c>
      <c r="CP231" s="3">
        <f t="shared" si="180"/>
        <v>0</v>
      </c>
      <c r="CQ231" s="3">
        <f t="shared" si="180"/>
        <v>0</v>
      </c>
      <c r="CR231" s="3">
        <f t="shared" si="180"/>
        <v>0</v>
      </c>
      <c r="CS231" s="3">
        <f t="shared" si="180"/>
        <v>0</v>
      </c>
      <c r="CT231" s="3">
        <f t="shared" si="180"/>
        <v>0</v>
      </c>
      <c r="CU231" s="3">
        <f t="shared" si="180"/>
        <v>0</v>
      </c>
      <c r="CV231" s="3">
        <f t="shared" si="180"/>
        <v>0</v>
      </c>
      <c r="CW231" s="3">
        <f t="shared" si="180"/>
        <v>0</v>
      </c>
      <c r="CX231" s="3">
        <f t="shared" si="180"/>
        <v>0</v>
      </c>
      <c r="CY231" s="3">
        <f t="shared" si="180"/>
        <v>0</v>
      </c>
      <c r="CZ231" s="3">
        <f t="shared" si="180"/>
        <v>0</v>
      </c>
      <c r="DA231" s="3">
        <f t="shared" si="180"/>
        <v>0</v>
      </c>
      <c r="DB231" s="3">
        <f t="shared" si="180"/>
        <v>0</v>
      </c>
      <c r="DC231" s="3">
        <f t="shared" si="180"/>
        <v>0</v>
      </c>
      <c r="DD231" s="3">
        <f t="shared" si="180"/>
        <v>0</v>
      </c>
      <c r="DE231" s="3">
        <f t="shared" si="180"/>
        <v>0</v>
      </c>
      <c r="DF231" s="3">
        <f t="shared" si="180"/>
        <v>0</v>
      </c>
      <c r="DG231" s="4">
        <f t="shared" ref="DG231:EL231" si="181">DG238</f>
        <v>0</v>
      </c>
      <c r="DH231" s="4">
        <f t="shared" si="181"/>
        <v>0</v>
      </c>
      <c r="DI231" s="4">
        <f t="shared" si="181"/>
        <v>0</v>
      </c>
      <c r="DJ231" s="4">
        <f t="shared" si="181"/>
        <v>0</v>
      </c>
      <c r="DK231" s="4">
        <f t="shared" si="181"/>
        <v>0</v>
      </c>
      <c r="DL231" s="4">
        <f t="shared" si="181"/>
        <v>0</v>
      </c>
      <c r="DM231" s="4">
        <f t="shared" si="181"/>
        <v>0</v>
      </c>
      <c r="DN231" s="4">
        <f t="shared" si="181"/>
        <v>0</v>
      </c>
      <c r="DO231" s="4">
        <f t="shared" si="181"/>
        <v>0</v>
      </c>
      <c r="DP231" s="4">
        <f t="shared" si="181"/>
        <v>0</v>
      </c>
      <c r="DQ231" s="4">
        <f t="shared" si="181"/>
        <v>0</v>
      </c>
      <c r="DR231" s="4">
        <f t="shared" si="181"/>
        <v>0</v>
      </c>
      <c r="DS231" s="4">
        <f t="shared" si="181"/>
        <v>0</v>
      </c>
      <c r="DT231" s="4">
        <f t="shared" si="181"/>
        <v>0</v>
      </c>
      <c r="DU231" s="4">
        <f t="shared" si="181"/>
        <v>0</v>
      </c>
      <c r="DV231" s="4">
        <f t="shared" si="181"/>
        <v>0</v>
      </c>
      <c r="DW231" s="4">
        <f t="shared" si="181"/>
        <v>0</v>
      </c>
      <c r="DX231" s="4">
        <f t="shared" si="181"/>
        <v>0</v>
      </c>
      <c r="DY231" s="4">
        <f t="shared" si="181"/>
        <v>0</v>
      </c>
      <c r="DZ231" s="4">
        <f t="shared" si="181"/>
        <v>0</v>
      </c>
      <c r="EA231" s="4">
        <f t="shared" si="181"/>
        <v>0</v>
      </c>
      <c r="EB231" s="4">
        <f t="shared" si="181"/>
        <v>0</v>
      </c>
      <c r="EC231" s="4">
        <f t="shared" si="181"/>
        <v>0</v>
      </c>
      <c r="ED231" s="4">
        <f t="shared" si="181"/>
        <v>0</v>
      </c>
      <c r="EE231" s="4">
        <f t="shared" si="181"/>
        <v>0</v>
      </c>
      <c r="EF231" s="4">
        <f t="shared" si="181"/>
        <v>0</v>
      </c>
      <c r="EG231" s="4">
        <f t="shared" si="181"/>
        <v>0</v>
      </c>
      <c r="EH231" s="4">
        <f t="shared" si="181"/>
        <v>0</v>
      </c>
      <c r="EI231" s="4">
        <f t="shared" si="181"/>
        <v>0</v>
      </c>
      <c r="EJ231" s="4">
        <f t="shared" si="181"/>
        <v>0</v>
      </c>
      <c r="EK231" s="4">
        <f t="shared" si="181"/>
        <v>0</v>
      </c>
      <c r="EL231" s="4">
        <f t="shared" si="181"/>
        <v>0</v>
      </c>
      <c r="EM231" s="4">
        <f t="shared" ref="EM231:FR231" si="182">EM238</f>
        <v>0</v>
      </c>
      <c r="EN231" s="4">
        <f t="shared" si="182"/>
        <v>0</v>
      </c>
      <c r="EO231" s="4">
        <f t="shared" si="182"/>
        <v>0</v>
      </c>
      <c r="EP231" s="4">
        <f t="shared" si="182"/>
        <v>0</v>
      </c>
      <c r="EQ231" s="4">
        <f t="shared" si="182"/>
        <v>0</v>
      </c>
      <c r="ER231" s="4">
        <f t="shared" si="182"/>
        <v>0</v>
      </c>
      <c r="ES231" s="4">
        <f t="shared" si="182"/>
        <v>0</v>
      </c>
      <c r="ET231" s="4">
        <f t="shared" si="182"/>
        <v>0</v>
      </c>
      <c r="EU231" s="4">
        <f t="shared" si="182"/>
        <v>0</v>
      </c>
      <c r="EV231" s="4">
        <f t="shared" si="182"/>
        <v>0</v>
      </c>
      <c r="EW231" s="4">
        <f t="shared" si="182"/>
        <v>0</v>
      </c>
      <c r="EX231" s="4">
        <f t="shared" si="182"/>
        <v>0</v>
      </c>
      <c r="EY231" s="4">
        <f t="shared" si="182"/>
        <v>0</v>
      </c>
      <c r="EZ231" s="4">
        <f t="shared" si="182"/>
        <v>0</v>
      </c>
      <c r="FA231" s="4">
        <f t="shared" si="182"/>
        <v>0</v>
      </c>
      <c r="FB231" s="4">
        <f t="shared" si="182"/>
        <v>0</v>
      </c>
      <c r="FC231" s="4">
        <f t="shared" si="182"/>
        <v>0</v>
      </c>
      <c r="FD231" s="4">
        <f t="shared" si="182"/>
        <v>0</v>
      </c>
      <c r="FE231" s="4">
        <f t="shared" si="182"/>
        <v>0</v>
      </c>
      <c r="FF231" s="4">
        <f t="shared" si="182"/>
        <v>0</v>
      </c>
      <c r="FG231" s="4">
        <f t="shared" si="182"/>
        <v>0</v>
      </c>
      <c r="FH231" s="4">
        <f t="shared" si="182"/>
        <v>0</v>
      </c>
      <c r="FI231" s="4">
        <f t="shared" si="182"/>
        <v>0</v>
      </c>
      <c r="FJ231" s="4">
        <f t="shared" si="182"/>
        <v>0</v>
      </c>
      <c r="FK231" s="4">
        <f t="shared" si="182"/>
        <v>0</v>
      </c>
      <c r="FL231" s="4">
        <f t="shared" si="182"/>
        <v>0</v>
      </c>
      <c r="FM231" s="4">
        <f t="shared" si="182"/>
        <v>0</v>
      </c>
      <c r="FN231" s="4">
        <f t="shared" si="182"/>
        <v>0</v>
      </c>
      <c r="FO231" s="4">
        <f t="shared" si="182"/>
        <v>0</v>
      </c>
      <c r="FP231" s="4">
        <f t="shared" si="182"/>
        <v>0</v>
      </c>
      <c r="FQ231" s="4">
        <f t="shared" si="182"/>
        <v>0</v>
      </c>
      <c r="FR231" s="4">
        <f t="shared" si="182"/>
        <v>0</v>
      </c>
      <c r="FS231" s="4">
        <f t="shared" ref="FS231:GX231" si="183">FS238</f>
        <v>0</v>
      </c>
      <c r="FT231" s="4">
        <f t="shared" si="183"/>
        <v>0</v>
      </c>
      <c r="FU231" s="4">
        <f t="shared" si="183"/>
        <v>0</v>
      </c>
      <c r="FV231" s="4">
        <f t="shared" si="183"/>
        <v>0</v>
      </c>
      <c r="FW231" s="4">
        <f t="shared" si="183"/>
        <v>0</v>
      </c>
      <c r="FX231" s="4">
        <f t="shared" si="183"/>
        <v>0</v>
      </c>
      <c r="FY231" s="4">
        <f t="shared" si="183"/>
        <v>0</v>
      </c>
      <c r="FZ231" s="4">
        <f t="shared" si="183"/>
        <v>0</v>
      </c>
      <c r="GA231" s="4">
        <f t="shared" si="183"/>
        <v>0</v>
      </c>
      <c r="GB231" s="4">
        <f t="shared" si="183"/>
        <v>0</v>
      </c>
      <c r="GC231" s="4">
        <f t="shared" si="183"/>
        <v>0</v>
      </c>
      <c r="GD231" s="4">
        <f t="shared" si="183"/>
        <v>0</v>
      </c>
      <c r="GE231" s="4">
        <f t="shared" si="183"/>
        <v>0</v>
      </c>
      <c r="GF231" s="4">
        <f t="shared" si="183"/>
        <v>0</v>
      </c>
      <c r="GG231" s="4">
        <f t="shared" si="183"/>
        <v>0</v>
      </c>
      <c r="GH231" s="4">
        <f t="shared" si="183"/>
        <v>0</v>
      </c>
      <c r="GI231" s="4">
        <f t="shared" si="183"/>
        <v>0</v>
      </c>
      <c r="GJ231" s="4">
        <f t="shared" si="183"/>
        <v>0</v>
      </c>
      <c r="GK231" s="4">
        <f t="shared" si="183"/>
        <v>0</v>
      </c>
      <c r="GL231" s="4">
        <f t="shared" si="183"/>
        <v>0</v>
      </c>
      <c r="GM231" s="4">
        <f t="shared" si="183"/>
        <v>0</v>
      </c>
      <c r="GN231" s="4">
        <f t="shared" si="183"/>
        <v>0</v>
      </c>
      <c r="GO231" s="4">
        <f t="shared" si="183"/>
        <v>0</v>
      </c>
      <c r="GP231" s="4">
        <f t="shared" si="183"/>
        <v>0</v>
      </c>
      <c r="GQ231" s="4">
        <f t="shared" si="183"/>
        <v>0</v>
      </c>
      <c r="GR231" s="4">
        <f t="shared" si="183"/>
        <v>0</v>
      </c>
      <c r="GS231" s="4">
        <f t="shared" si="183"/>
        <v>0</v>
      </c>
      <c r="GT231" s="4">
        <f t="shared" si="183"/>
        <v>0</v>
      </c>
      <c r="GU231" s="4">
        <f t="shared" si="183"/>
        <v>0</v>
      </c>
      <c r="GV231" s="4">
        <f t="shared" si="183"/>
        <v>0</v>
      </c>
      <c r="GW231" s="4">
        <f t="shared" si="183"/>
        <v>0</v>
      </c>
      <c r="GX231" s="4">
        <f t="shared" si="183"/>
        <v>0</v>
      </c>
    </row>
    <row r="233" spans="1:255" x14ac:dyDescent="0.2">
      <c r="A233" s="2">
        <v>17</v>
      </c>
      <c r="B233" s="2">
        <v>1</v>
      </c>
      <c r="C233" s="2">
        <f>ROW(SmtRes!A219)</f>
        <v>219</v>
      </c>
      <c r="D233" s="2">
        <f>ROW(EtalonRes!A219)</f>
        <v>219</v>
      </c>
      <c r="E233" s="2" t="s">
        <v>204</v>
      </c>
      <c r="F233" s="2" t="s">
        <v>71</v>
      </c>
      <c r="G233" s="2" t="s">
        <v>205</v>
      </c>
      <c r="H233" s="2" t="s">
        <v>73</v>
      </c>
      <c r="I233" s="2">
        <v>0</v>
      </c>
      <c r="J233" s="2">
        <v>0</v>
      </c>
      <c r="K233" s="2">
        <v>0</v>
      </c>
      <c r="L233" s="2">
        <v>7.5999999999999998E-2</v>
      </c>
      <c r="M233" s="2">
        <v>0</v>
      </c>
      <c r="N233" s="2">
        <f>ROUND(L233-M233,4)</f>
        <v>7.5999999999999998E-2</v>
      </c>
      <c r="O233" s="2">
        <f>ROUND(CP233,2)</f>
        <v>0</v>
      </c>
      <c r="P233" s="2">
        <f>ROUND((ROUND((AC233*AW233*I233),2)*BC233),2)</f>
        <v>0</v>
      </c>
      <c r="Q233" s="2">
        <f>(ROUND((ROUND(((ET233)*AV233*I233),2)*BB233),2)+ROUND((ROUND(((AE233-(EU233))*AV233*I233),2)*BS233),2))</f>
        <v>0</v>
      </c>
      <c r="R233" s="2">
        <f>ROUND((ROUND((AE233*AV233*I233),2)*BS233),2)</f>
        <v>0</v>
      </c>
      <c r="S233" s="2">
        <f>ROUND((ROUND((AF233*AV233*I233),2)*BA233),2)</f>
        <v>0</v>
      </c>
      <c r="T233" s="2">
        <f>ROUND(CU233*I233,2)</f>
        <v>0</v>
      </c>
      <c r="U233" s="2">
        <f>CV233*I233</f>
        <v>0</v>
      </c>
      <c r="V233" s="2">
        <f>CW233*I233</f>
        <v>0</v>
      </c>
      <c r="W233" s="2">
        <f>ROUND(CX233*I233,2)</f>
        <v>0</v>
      </c>
      <c r="X233" s="2">
        <f t="shared" ref="X233:Y236" si="184">ROUND(CY233,2)</f>
        <v>0</v>
      </c>
      <c r="Y233" s="2">
        <f t="shared" si="184"/>
        <v>0</v>
      </c>
      <c r="Z233" s="2"/>
      <c r="AA233" s="2">
        <v>416764076</v>
      </c>
      <c r="AB233" s="2">
        <f>ROUND((AC233+AD233+AF233),6)</f>
        <v>4897.46</v>
      </c>
      <c r="AC233" s="2">
        <f>ROUND((ES233),6)</f>
        <v>0</v>
      </c>
      <c r="AD233" s="2">
        <f>ROUND((((ET233)-(EU233))+AE233),6)</f>
        <v>3856.45</v>
      </c>
      <c r="AE233" s="2">
        <f t="shared" ref="AE233:AF236" si="185">ROUND((EU233),6)</f>
        <v>832.97</v>
      </c>
      <c r="AF233" s="2">
        <f t="shared" si="185"/>
        <v>1041.01</v>
      </c>
      <c r="AG233" s="2">
        <f>ROUND((AP233),6)</f>
        <v>0</v>
      </c>
      <c r="AH233" s="2">
        <f t="shared" ref="AH233:AI236" si="186">(EW233)</f>
        <v>87.48</v>
      </c>
      <c r="AI233" s="2">
        <f t="shared" si="186"/>
        <v>0</v>
      </c>
      <c r="AJ233" s="2">
        <f>(AS233)</f>
        <v>0</v>
      </c>
      <c r="AK233" s="2">
        <v>4897.46</v>
      </c>
      <c r="AL233" s="2">
        <v>0</v>
      </c>
      <c r="AM233" s="2">
        <v>3856.45</v>
      </c>
      <c r="AN233" s="2">
        <v>832.97</v>
      </c>
      <c r="AO233" s="2">
        <v>1041.01</v>
      </c>
      <c r="AP233" s="2">
        <v>0</v>
      </c>
      <c r="AQ233" s="2">
        <v>87.48</v>
      </c>
      <c r="AR233" s="2">
        <v>0</v>
      </c>
      <c r="AS233" s="2">
        <v>0</v>
      </c>
      <c r="AT233" s="2">
        <v>97</v>
      </c>
      <c r="AU233" s="2">
        <v>51</v>
      </c>
      <c r="AV233" s="2">
        <v>1.0669999999999999</v>
      </c>
      <c r="AW233" s="2">
        <v>1.081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0</v>
      </c>
      <c r="BI233" s="2">
        <v>2</v>
      </c>
      <c r="BJ233" s="2" t="s">
        <v>74</v>
      </c>
      <c r="BK233" s="2"/>
      <c r="BL233" s="2"/>
      <c r="BM233" s="2">
        <v>67</v>
      </c>
      <c r="BN233" s="2">
        <v>385723108</v>
      </c>
      <c r="BO233" s="2" t="s">
        <v>71</v>
      </c>
      <c r="BP233" s="2">
        <v>1</v>
      </c>
      <c r="BQ233" s="2">
        <v>40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97</v>
      </c>
      <c r="CA233" s="2">
        <v>51</v>
      </c>
      <c r="CB233" s="2" t="s">
        <v>3</v>
      </c>
      <c r="CC233" s="2"/>
      <c r="CD233" s="2"/>
      <c r="CE233" s="2">
        <v>30</v>
      </c>
      <c r="CF233" s="2">
        <v>0</v>
      </c>
      <c r="CG233" s="2">
        <v>0</v>
      </c>
      <c r="CH233" s="2">
        <v>11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 t="s">
        <v>3</v>
      </c>
      <c r="CO233" s="2">
        <v>0</v>
      </c>
      <c r="CP233" s="2">
        <f>(P233+Q233+S233)</f>
        <v>0</v>
      </c>
      <c r="CQ233" s="2">
        <f>ROUND((ROUND((AC233*AW233*1),2)*BC233),2)</f>
        <v>0</v>
      </c>
      <c r="CR233" s="2">
        <f>(ROUND((ROUND(((ET233)*AV233*1),2)*BB233),2)+ROUND((ROUND(((AE233-(EU233))*AV233*1),2)*BS233),2))</f>
        <v>4114.83</v>
      </c>
      <c r="CS233" s="2">
        <f>ROUND((ROUND((AE233*AV233*1),2)*BS233),2)</f>
        <v>888.78</v>
      </c>
      <c r="CT233" s="2">
        <f>ROUND((ROUND((AF233*AV233*1),2)*BA233),2)</f>
        <v>1110.76</v>
      </c>
      <c r="CU233" s="2">
        <f>AG233</f>
        <v>0</v>
      </c>
      <c r="CV233" s="2">
        <f>(AH233*AV233)</f>
        <v>93.341160000000002</v>
      </c>
      <c r="CW233" s="2">
        <f t="shared" ref="CW233:CX236" si="187">AI233</f>
        <v>0</v>
      </c>
      <c r="CX233" s="2">
        <f t="shared" si="187"/>
        <v>0</v>
      </c>
      <c r="CY233" s="2">
        <f>(((S233+R233)*AT233)/100)</f>
        <v>0</v>
      </c>
      <c r="CZ233" s="2">
        <f>(((S233+R233)*AU233)/100)</f>
        <v>0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1013</v>
      </c>
      <c r="DV233" s="2" t="s">
        <v>73</v>
      </c>
      <c r="DW233" s="2" t="s">
        <v>73</v>
      </c>
      <c r="DX233" s="2">
        <v>1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385723315</v>
      </c>
      <c r="EF233" s="2">
        <v>40</v>
      </c>
      <c r="EG233" s="2" t="s">
        <v>75</v>
      </c>
      <c r="EH233" s="2">
        <v>0</v>
      </c>
      <c r="EI233" s="2" t="s">
        <v>3</v>
      </c>
      <c r="EJ233" s="2">
        <v>2</v>
      </c>
      <c r="EK233" s="2">
        <v>67</v>
      </c>
      <c r="EL233" s="2" t="s">
        <v>76</v>
      </c>
      <c r="EM233" s="2" t="s">
        <v>77</v>
      </c>
      <c r="EN233" s="2"/>
      <c r="EO233" s="2" t="s">
        <v>3</v>
      </c>
      <c r="EP233" s="2"/>
      <c r="EQ233" s="2">
        <v>0</v>
      </c>
      <c r="ER233" s="2">
        <v>4897.46</v>
      </c>
      <c r="ES233" s="2">
        <v>0</v>
      </c>
      <c r="ET233" s="2">
        <v>3856.45</v>
      </c>
      <c r="EU233" s="2">
        <v>832.97</v>
      </c>
      <c r="EV233" s="2">
        <v>1041.01</v>
      </c>
      <c r="EW233" s="2">
        <v>87.48</v>
      </c>
      <c r="EX233" s="2">
        <v>0</v>
      </c>
      <c r="EY233" s="2">
        <v>0</v>
      </c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v>0</v>
      </c>
      <c r="FS233" s="2">
        <v>0</v>
      </c>
      <c r="FT233" s="2"/>
      <c r="FU233" s="2"/>
      <c r="FV233" s="2"/>
      <c r="FW233" s="2"/>
      <c r="FX233" s="2">
        <v>97</v>
      </c>
      <c r="FY233" s="2">
        <v>51</v>
      </c>
      <c r="FZ233" s="2"/>
      <c r="GA233" s="2" t="s">
        <v>3</v>
      </c>
      <c r="GB233" s="2"/>
      <c r="GC233" s="2"/>
      <c r="GD233" s="2">
        <v>1</v>
      </c>
      <c r="GE233" s="2"/>
      <c r="GF233" s="2">
        <v>2075950837</v>
      </c>
      <c r="GG233" s="2">
        <v>2</v>
      </c>
      <c r="GH233" s="2">
        <v>1</v>
      </c>
      <c r="GI233" s="2">
        <v>2</v>
      </c>
      <c r="GJ233" s="2">
        <v>0</v>
      </c>
      <c r="GK233" s="2">
        <v>0</v>
      </c>
      <c r="GL233" s="2">
        <f>ROUND(IF(AND(BH233=3,BI233=3,FS233&lt;&gt;0),P233,0),2)</f>
        <v>0</v>
      </c>
      <c r="GM233" s="2">
        <f>ROUND(O233+X233+Y233,2)+GX233</f>
        <v>0</v>
      </c>
      <c r="GN233" s="2">
        <f>IF(OR(BI233=0,BI233=1),GM233-GX233,0)</f>
        <v>0</v>
      </c>
      <c r="GO233" s="2">
        <f>IF(BI233=2,GM233-GX233,0)</f>
        <v>0</v>
      </c>
      <c r="GP233" s="2">
        <f>IF(BI233=4,GM233-GX233,0)</f>
        <v>0</v>
      </c>
      <c r="GQ233" s="2"/>
      <c r="GR233" s="2">
        <v>0</v>
      </c>
      <c r="GS233" s="2">
        <v>3</v>
      </c>
      <c r="GT233" s="2">
        <v>0</v>
      </c>
      <c r="GU233" s="2" t="s">
        <v>3</v>
      </c>
      <c r="GV233" s="2">
        <f>ROUND((GT233),6)</f>
        <v>0</v>
      </c>
      <c r="GW233" s="2">
        <v>1</v>
      </c>
      <c r="GX233" s="2">
        <f>ROUND(HC233*I233,2)</f>
        <v>0</v>
      </c>
      <c r="GY233" s="2"/>
      <c r="GZ233" s="2"/>
      <c r="HA233" s="2">
        <v>0</v>
      </c>
      <c r="HB233" s="2">
        <v>0</v>
      </c>
      <c r="HC233" s="2">
        <f>GV233*GW233</f>
        <v>0</v>
      </c>
      <c r="HD233" s="2"/>
      <c r="HE233" s="2" t="s">
        <v>3</v>
      </c>
      <c r="HF233" s="2" t="s">
        <v>3</v>
      </c>
      <c r="HG233" s="2"/>
      <c r="HH233" s="2"/>
      <c r="HI233" s="2"/>
      <c r="HJ233" s="2"/>
      <c r="HK233" s="2"/>
      <c r="HL233" s="2"/>
      <c r="HM233" s="2" t="s">
        <v>3</v>
      </c>
      <c r="HN233" s="2" t="s">
        <v>3</v>
      </c>
      <c r="HO233" s="2" t="s">
        <v>3</v>
      </c>
      <c r="HP233" s="2" t="s">
        <v>3</v>
      </c>
      <c r="HQ233" s="2" t="s">
        <v>3</v>
      </c>
      <c r="HR233" s="2"/>
      <c r="HS233" s="2">
        <v>0</v>
      </c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">
      <c r="A234">
        <v>17</v>
      </c>
      <c r="B234">
        <v>1</v>
      </c>
      <c r="C234">
        <f>ROW(SmtRes!A220)</f>
        <v>220</v>
      </c>
      <c r="D234">
        <f>ROW(EtalonRes!A220)</f>
        <v>220</v>
      </c>
      <c r="E234" t="s">
        <v>204</v>
      </c>
      <c r="F234" t="s">
        <v>71</v>
      </c>
      <c r="G234" t="s">
        <v>205</v>
      </c>
      <c r="H234" t="s">
        <v>73</v>
      </c>
      <c r="I234">
        <v>0</v>
      </c>
      <c r="J234">
        <v>0</v>
      </c>
      <c r="K234">
        <v>0</v>
      </c>
      <c r="L234">
        <v>7.5999999999999998E-2</v>
      </c>
      <c r="M234">
        <v>0</v>
      </c>
      <c r="N234">
        <f>ROUND(L234-M234,4)</f>
        <v>7.5999999999999998E-2</v>
      </c>
      <c r="O234">
        <f>ROUND(CP234,2)</f>
        <v>0</v>
      </c>
      <c r="P234">
        <f>ROUND((ROUND((AC234*AW234*I234),2)*BC234),2)</f>
        <v>0</v>
      </c>
      <c r="Q234">
        <f>(ROUND((ROUND(((ET234)*AV234*I234),2)*BB234),2)+ROUND((ROUND(((AE234-(EU234))*AV234*I234),2)*BS234),2))</f>
        <v>0</v>
      </c>
      <c r="R234">
        <f>ROUND((ROUND((AE234*AV234*I234),2)*BS234),2)</f>
        <v>0</v>
      </c>
      <c r="S234">
        <f>ROUND((ROUND((AF234*AV234*I234),2)*BA234),2)</f>
        <v>0</v>
      </c>
      <c r="T234">
        <f>ROUND(CU234*I234,2)</f>
        <v>0</v>
      </c>
      <c r="U234">
        <f>CV234*I234</f>
        <v>0</v>
      </c>
      <c r="V234">
        <f>CW234*I234</f>
        <v>0</v>
      </c>
      <c r="W234">
        <f>ROUND(CX234*I234,2)</f>
        <v>0</v>
      </c>
      <c r="X234">
        <f t="shared" si="184"/>
        <v>0</v>
      </c>
      <c r="Y234">
        <f t="shared" si="184"/>
        <v>0</v>
      </c>
      <c r="AA234">
        <v>416764019</v>
      </c>
      <c r="AB234">
        <f>ROUND((AC234+AD234+AF234),6)</f>
        <v>4897.46</v>
      </c>
      <c r="AC234">
        <f>ROUND((ES234),6)</f>
        <v>0</v>
      </c>
      <c r="AD234">
        <f>ROUND((((ET234)-(EU234))+AE234),6)</f>
        <v>3856.45</v>
      </c>
      <c r="AE234">
        <f t="shared" si="185"/>
        <v>832.97</v>
      </c>
      <c r="AF234">
        <f t="shared" si="185"/>
        <v>1041.01</v>
      </c>
      <c r="AG234">
        <f>ROUND((AP234),6)</f>
        <v>0</v>
      </c>
      <c r="AH234">
        <f t="shared" si="186"/>
        <v>87.48</v>
      </c>
      <c r="AI234">
        <f t="shared" si="186"/>
        <v>0</v>
      </c>
      <c r="AJ234">
        <f>(AS234)</f>
        <v>0</v>
      </c>
      <c r="AK234">
        <v>4897.46</v>
      </c>
      <c r="AL234">
        <v>0</v>
      </c>
      <c r="AM234">
        <v>3856.45</v>
      </c>
      <c r="AN234">
        <v>832.97</v>
      </c>
      <c r="AO234">
        <v>1041.01</v>
      </c>
      <c r="AP234">
        <v>0</v>
      </c>
      <c r="AQ234">
        <v>87.48</v>
      </c>
      <c r="AR234">
        <v>0</v>
      </c>
      <c r="AS234">
        <v>0</v>
      </c>
      <c r="AT234">
        <v>97</v>
      </c>
      <c r="AU234">
        <v>51</v>
      </c>
      <c r="AV234">
        <v>1.0669999999999999</v>
      </c>
      <c r="AW234">
        <v>1.081</v>
      </c>
      <c r="AZ234">
        <v>1</v>
      </c>
      <c r="BA234">
        <v>55.67</v>
      </c>
      <c r="BB234">
        <v>20.37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2</v>
      </c>
      <c r="BJ234" t="s">
        <v>74</v>
      </c>
      <c r="BM234">
        <v>67</v>
      </c>
      <c r="BN234">
        <v>385723108</v>
      </c>
      <c r="BO234" t="s">
        <v>71</v>
      </c>
      <c r="BP234">
        <v>1</v>
      </c>
      <c r="BQ234">
        <v>40</v>
      </c>
      <c r="BR234">
        <v>0</v>
      </c>
      <c r="BS234">
        <v>55.67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97</v>
      </c>
      <c r="CA234">
        <v>51</v>
      </c>
      <c r="CB234" t="s">
        <v>3</v>
      </c>
      <c r="CE234">
        <v>30</v>
      </c>
      <c r="CF234">
        <v>0</v>
      </c>
      <c r="CG234">
        <v>0</v>
      </c>
      <c r="CH234">
        <v>11</v>
      </c>
      <c r="CI234">
        <v>0</v>
      </c>
      <c r="CJ234">
        <v>0</v>
      </c>
      <c r="CK234">
        <v>0</v>
      </c>
      <c r="CL234">
        <v>0</v>
      </c>
      <c r="CM234">
        <v>0</v>
      </c>
      <c r="CN234" t="s">
        <v>3</v>
      </c>
      <c r="CO234">
        <v>0</v>
      </c>
      <c r="CP234">
        <f>(P234+Q234+S234)</f>
        <v>0</v>
      </c>
      <c r="CQ234">
        <f>ROUND((ROUND((AC234*AW234*1),2)*BC234),2)</f>
        <v>0</v>
      </c>
      <c r="CR234">
        <f>(ROUND((ROUND(((ET234)*AV234*1),2)*BB234),2)+ROUND((ROUND(((AE234-(EU234))*AV234*1),2)*BS234),2))</f>
        <v>83819.09</v>
      </c>
      <c r="CS234">
        <f>ROUND((ROUND((AE234*AV234*1),2)*BS234),2)</f>
        <v>49478.38</v>
      </c>
      <c r="CT234">
        <f>ROUND((ROUND((AF234*AV234*1),2)*BA234),2)</f>
        <v>61836.01</v>
      </c>
      <c r="CU234">
        <f>AG234</f>
        <v>0</v>
      </c>
      <c r="CV234">
        <f>(AH234*AV234)</f>
        <v>93.341160000000002</v>
      </c>
      <c r="CW234">
        <f t="shared" si="187"/>
        <v>0</v>
      </c>
      <c r="CX234">
        <f t="shared" si="187"/>
        <v>0</v>
      </c>
      <c r="CY234">
        <f>(((S234+R234)*AT234)/100)</f>
        <v>0</v>
      </c>
      <c r="CZ234">
        <f>(((S234+R234)*AU234)/100)</f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73</v>
      </c>
      <c r="DW234" t="s">
        <v>73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385723315</v>
      </c>
      <c r="EF234">
        <v>40</v>
      </c>
      <c r="EG234" t="s">
        <v>75</v>
      </c>
      <c r="EH234">
        <v>0</v>
      </c>
      <c r="EI234" t="s">
        <v>3</v>
      </c>
      <c r="EJ234">
        <v>2</v>
      </c>
      <c r="EK234">
        <v>67</v>
      </c>
      <c r="EL234" t="s">
        <v>76</v>
      </c>
      <c r="EM234" t="s">
        <v>77</v>
      </c>
      <c r="EO234" t="s">
        <v>3</v>
      </c>
      <c r="EQ234">
        <v>0</v>
      </c>
      <c r="ER234">
        <v>4897.46</v>
      </c>
      <c r="ES234">
        <v>0</v>
      </c>
      <c r="ET234">
        <v>3856.45</v>
      </c>
      <c r="EU234">
        <v>832.97</v>
      </c>
      <c r="EV234">
        <v>1041.01</v>
      </c>
      <c r="EW234">
        <v>87.48</v>
      </c>
      <c r="EX234">
        <v>0</v>
      </c>
      <c r="EY234">
        <v>0</v>
      </c>
      <c r="FQ234">
        <v>0</v>
      </c>
      <c r="FR234">
        <v>0</v>
      </c>
      <c r="FS234">
        <v>0</v>
      </c>
      <c r="FX234">
        <v>97</v>
      </c>
      <c r="FY234">
        <v>51</v>
      </c>
      <c r="GA234" t="s">
        <v>3</v>
      </c>
      <c r="GD234">
        <v>1</v>
      </c>
      <c r="GF234">
        <v>2075950837</v>
      </c>
      <c r="GG234">
        <v>2</v>
      </c>
      <c r="GH234">
        <v>1</v>
      </c>
      <c r="GI234">
        <v>2</v>
      </c>
      <c r="GJ234">
        <v>0</v>
      </c>
      <c r="GK234">
        <v>0</v>
      </c>
      <c r="GL234">
        <f>ROUND(IF(AND(BH234=3,BI234=3,FS234&lt;&gt;0),P234,0),2)</f>
        <v>0</v>
      </c>
      <c r="GM234">
        <f>ROUND(O234+X234+Y234,2)+GX234</f>
        <v>0</v>
      </c>
      <c r="GN234">
        <f>IF(OR(BI234=0,BI234=1),GM234-GX234,0)</f>
        <v>0</v>
      </c>
      <c r="GO234">
        <f>IF(BI234=2,GM234-GX234,0)</f>
        <v>0</v>
      </c>
      <c r="GP234">
        <f>IF(BI234=4,GM234-GX234,0)</f>
        <v>0</v>
      </c>
      <c r="GR234">
        <v>0</v>
      </c>
      <c r="GS234">
        <v>3</v>
      </c>
      <c r="GT234">
        <v>0</v>
      </c>
      <c r="GU234" t="s">
        <v>3</v>
      </c>
      <c r="GV234">
        <f>ROUND((GT234),6)</f>
        <v>0</v>
      </c>
      <c r="GW234">
        <v>1</v>
      </c>
      <c r="GX234">
        <f>ROUND(HC234*I234,2)</f>
        <v>0</v>
      </c>
      <c r="HA234">
        <v>0</v>
      </c>
      <c r="HB234">
        <v>0</v>
      </c>
      <c r="HC234">
        <f>GV234*GW234</f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55" x14ac:dyDescent="0.2">
      <c r="A235" s="2">
        <v>17</v>
      </c>
      <c r="B235" s="2">
        <v>1</v>
      </c>
      <c r="C235" s="2">
        <f>ROW(SmtRes!A221)</f>
        <v>221</v>
      </c>
      <c r="D235" s="2">
        <f>ROW(EtalonRes!A221)</f>
        <v>221</v>
      </c>
      <c r="E235" s="2" t="s">
        <v>206</v>
      </c>
      <c r="F235" s="2" t="s">
        <v>207</v>
      </c>
      <c r="G235" s="2" t="s">
        <v>208</v>
      </c>
      <c r="H235" s="2" t="s">
        <v>209</v>
      </c>
      <c r="I235" s="2">
        <v>0</v>
      </c>
      <c r="J235" s="2">
        <v>0</v>
      </c>
      <c r="K235" s="2">
        <v>0</v>
      </c>
      <c r="L235" s="2">
        <v>17</v>
      </c>
      <c r="M235" s="2">
        <v>0</v>
      </c>
      <c r="N235" s="2">
        <f>ROUND(L235-M235,4)</f>
        <v>17</v>
      </c>
      <c r="O235" s="2">
        <f>ROUND(CP235,2)</f>
        <v>0</v>
      </c>
      <c r="P235" s="2">
        <f>ROUND((ROUND((AC235*AW235*I235),2)*BC235),2)</f>
        <v>0</v>
      </c>
      <c r="Q235" s="2">
        <f>(ROUND((ROUND(((ET235)*AV235*I235),2)*BB235),2)+ROUND((ROUND(((AE235-(EU235))*AV235*I235),2)*BS235),2))</f>
        <v>0</v>
      </c>
      <c r="R235" s="2">
        <f>ROUND((ROUND((AE235*AV235*I235),2)*BS235),2)</f>
        <v>0</v>
      </c>
      <c r="S235" s="2">
        <f>ROUND((ROUND((AF235*AV235*I235),2)*BA235),2)</f>
        <v>0</v>
      </c>
      <c r="T235" s="2">
        <f>ROUND(CU235*I235,2)</f>
        <v>0</v>
      </c>
      <c r="U235" s="2">
        <f>CV235*I235</f>
        <v>0</v>
      </c>
      <c r="V235" s="2">
        <f>CW235*I235</f>
        <v>0</v>
      </c>
      <c r="W235" s="2">
        <f>ROUND(CX235*I235,2)</f>
        <v>0</v>
      </c>
      <c r="X235" s="2">
        <f t="shared" si="184"/>
        <v>0</v>
      </c>
      <c r="Y235" s="2">
        <f t="shared" si="184"/>
        <v>0</v>
      </c>
      <c r="Z235" s="2"/>
      <c r="AA235" s="2">
        <v>416764076</v>
      </c>
      <c r="AB235" s="2">
        <f>ROUND((AC235+AD235+AF235),6)</f>
        <v>21.73</v>
      </c>
      <c r="AC235" s="2">
        <f>ROUND((ES235),6)</f>
        <v>0</v>
      </c>
      <c r="AD235" s="2">
        <f>ROUND((((ET235)-(EU235))+AE235),6)</f>
        <v>18.87</v>
      </c>
      <c r="AE235" s="2">
        <f t="shared" si="185"/>
        <v>5.29</v>
      </c>
      <c r="AF235" s="2">
        <f t="shared" si="185"/>
        <v>2.86</v>
      </c>
      <c r="AG235" s="2">
        <f>ROUND((AP235),6)</f>
        <v>0</v>
      </c>
      <c r="AH235" s="2">
        <f t="shared" si="186"/>
        <v>0.24</v>
      </c>
      <c r="AI235" s="2">
        <f t="shared" si="186"/>
        <v>0</v>
      </c>
      <c r="AJ235" s="2">
        <f>(AS235)</f>
        <v>0</v>
      </c>
      <c r="AK235" s="2">
        <v>21.73</v>
      </c>
      <c r="AL235" s="2">
        <v>0</v>
      </c>
      <c r="AM235" s="2">
        <v>18.87</v>
      </c>
      <c r="AN235" s="2">
        <v>5.29</v>
      </c>
      <c r="AO235" s="2">
        <v>2.86</v>
      </c>
      <c r="AP235" s="2">
        <v>0</v>
      </c>
      <c r="AQ235" s="2">
        <v>0.24</v>
      </c>
      <c r="AR235" s="2">
        <v>0</v>
      </c>
      <c r="AS235" s="2">
        <v>0</v>
      </c>
      <c r="AT235" s="2">
        <v>97</v>
      </c>
      <c r="AU235" s="2">
        <v>51</v>
      </c>
      <c r="AV235" s="2">
        <v>1.0669999999999999</v>
      </c>
      <c r="AW235" s="2">
        <v>1.081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0</v>
      </c>
      <c r="BI235" s="2">
        <v>2</v>
      </c>
      <c r="BJ235" s="2" t="s">
        <v>210</v>
      </c>
      <c r="BK235" s="2"/>
      <c r="BL235" s="2"/>
      <c r="BM235" s="2">
        <v>67</v>
      </c>
      <c r="BN235" s="2">
        <v>385723108</v>
      </c>
      <c r="BO235" s="2" t="s">
        <v>207</v>
      </c>
      <c r="BP235" s="2">
        <v>1</v>
      </c>
      <c r="BQ235" s="2">
        <v>40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97</v>
      </c>
      <c r="CA235" s="2">
        <v>51</v>
      </c>
      <c r="CB235" s="2" t="s">
        <v>3</v>
      </c>
      <c r="CC235" s="2"/>
      <c r="CD235" s="2"/>
      <c r="CE235" s="2">
        <v>30</v>
      </c>
      <c r="CF235" s="2">
        <v>0</v>
      </c>
      <c r="CG235" s="2">
        <v>0</v>
      </c>
      <c r="CH235" s="2">
        <v>12</v>
      </c>
      <c r="CI235" s="2">
        <v>0</v>
      </c>
      <c r="CJ235" s="2">
        <v>0</v>
      </c>
      <c r="CK235" s="2">
        <v>0</v>
      </c>
      <c r="CL235" s="2">
        <v>0</v>
      </c>
      <c r="CM235" s="2">
        <v>0</v>
      </c>
      <c r="CN235" s="2" t="s">
        <v>3</v>
      </c>
      <c r="CO235" s="2">
        <v>0</v>
      </c>
      <c r="CP235" s="2">
        <f>(P235+Q235+S235)</f>
        <v>0</v>
      </c>
      <c r="CQ235" s="2">
        <f>ROUND((ROUND((AC235*AW235*1),2)*BC235),2)</f>
        <v>0</v>
      </c>
      <c r="CR235" s="2">
        <f>(ROUND((ROUND(((ET235)*AV235*1),2)*BB235),2)+ROUND((ROUND(((AE235-(EU235))*AV235*1),2)*BS235),2))</f>
        <v>20.13</v>
      </c>
      <c r="CS235" s="2">
        <f>ROUND((ROUND((AE235*AV235*1),2)*BS235),2)</f>
        <v>5.64</v>
      </c>
      <c r="CT235" s="2">
        <f>ROUND((ROUND((AF235*AV235*1),2)*BA235),2)</f>
        <v>3.05</v>
      </c>
      <c r="CU235" s="2">
        <f>AG235</f>
        <v>0</v>
      </c>
      <c r="CV235" s="2">
        <f>(AH235*AV235)</f>
        <v>0.25607999999999997</v>
      </c>
      <c r="CW235" s="2">
        <f t="shared" si="187"/>
        <v>0</v>
      </c>
      <c r="CX235" s="2">
        <f t="shared" si="187"/>
        <v>0</v>
      </c>
      <c r="CY235" s="2">
        <f>(((S235+R235)*AT235)/100)</f>
        <v>0</v>
      </c>
      <c r="CZ235" s="2">
        <f>(((S235+R235)*AU235)/100)</f>
        <v>0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1013</v>
      </c>
      <c r="DV235" s="2" t="s">
        <v>209</v>
      </c>
      <c r="DW235" s="2" t="s">
        <v>209</v>
      </c>
      <c r="DX235" s="2">
        <v>1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385723315</v>
      </c>
      <c r="EF235" s="2">
        <v>40</v>
      </c>
      <c r="EG235" s="2" t="s">
        <v>75</v>
      </c>
      <c r="EH235" s="2">
        <v>0</v>
      </c>
      <c r="EI235" s="2" t="s">
        <v>3</v>
      </c>
      <c r="EJ235" s="2">
        <v>2</v>
      </c>
      <c r="EK235" s="2">
        <v>67</v>
      </c>
      <c r="EL235" s="2" t="s">
        <v>76</v>
      </c>
      <c r="EM235" s="2" t="s">
        <v>77</v>
      </c>
      <c r="EN235" s="2"/>
      <c r="EO235" s="2" t="s">
        <v>3</v>
      </c>
      <c r="EP235" s="2"/>
      <c r="EQ235" s="2">
        <v>0</v>
      </c>
      <c r="ER235" s="2">
        <v>21.73</v>
      </c>
      <c r="ES235" s="2">
        <v>0</v>
      </c>
      <c r="ET235" s="2">
        <v>18.87</v>
      </c>
      <c r="EU235" s="2">
        <v>5.29</v>
      </c>
      <c r="EV235" s="2">
        <v>2.86</v>
      </c>
      <c r="EW235" s="2">
        <v>0.24</v>
      </c>
      <c r="EX235" s="2">
        <v>0</v>
      </c>
      <c r="EY235" s="2">
        <v>0</v>
      </c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v>0</v>
      </c>
      <c r="FS235" s="2">
        <v>0</v>
      </c>
      <c r="FT235" s="2"/>
      <c r="FU235" s="2"/>
      <c r="FV235" s="2"/>
      <c r="FW235" s="2"/>
      <c r="FX235" s="2">
        <v>97</v>
      </c>
      <c r="FY235" s="2">
        <v>51</v>
      </c>
      <c r="FZ235" s="2"/>
      <c r="GA235" s="2" t="s">
        <v>3</v>
      </c>
      <c r="GB235" s="2"/>
      <c r="GC235" s="2"/>
      <c r="GD235" s="2">
        <v>1</v>
      </c>
      <c r="GE235" s="2"/>
      <c r="GF235" s="2">
        <v>-996872510</v>
      </c>
      <c r="GG235" s="2">
        <v>2</v>
      </c>
      <c r="GH235" s="2">
        <v>1</v>
      </c>
      <c r="GI235" s="2">
        <v>2</v>
      </c>
      <c r="GJ235" s="2">
        <v>0</v>
      </c>
      <c r="GK235" s="2">
        <v>0</v>
      </c>
      <c r="GL235" s="2">
        <f>ROUND(IF(AND(BH235=3,BI235=3,FS235&lt;&gt;0),P235,0),2)</f>
        <v>0</v>
      </c>
      <c r="GM235" s="2">
        <f>ROUND(O235+X235+Y235,2)+GX235</f>
        <v>0</v>
      </c>
      <c r="GN235" s="2">
        <f>IF(OR(BI235=0,BI235=1),GM235-GX235,0)</f>
        <v>0</v>
      </c>
      <c r="GO235" s="2">
        <f>IF(BI235=2,GM235-GX235,0)</f>
        <v>0</v>
      </c>
      <c r="GP235" s="2">
        <f>IF(BI235=4,GM235-GX235,0)</f>
        <v>0</v>
      </c>
      <c r="GQ235" s="2"/>
      <c r="GR235" s="2">
        <v>0</v>
      </c>
      <c r="GS235" s="2">
        <v>3</v>
      </c>
      <c r="GT235" s="2">
        <v>0</v>
      </c>
      <c r="GU235" s="2" t="s">
        <v>3</v>
      </c>
      <c r="GV235" s="2">
        <f>ROUND((GT235),6)</f>
        <v>0</v>
      </c>
      <c r="GW235" s="2">
        <v>1</v>
      </c>
      <c r="GX235" s="2">
        <f>ROUND(HC235*I235,2)</f>
        <v>0</v>
      </c>
      <c r="GY235" s="2"/>
      <c r="GZ235" s="2"/>
      <c r="HA235" s="2">
        <v>0</v>
      </c>
      <c r="HB235" s="2">
        <v>0</v>
      </c>
      <c r="HC235" s="2">
        <f>GV235*GW235</f>
        <v>0</v>
      </c>
      <c r="HD235" s="2"/>
      <c r="HE235" s="2" t="s">
        <v>3</v>
      </c>
      <c r="HF235" s="2" t="s">
        <v>3</v>
      </c>
      <c r="HG235" s="2"/>
      <c r="HH235" s="2"/>
      <c r="HI235" s="2"/>
      <c r="HJ235" s="2"/>
      <c r="HK235" s="2"/>
      <c r="HL235" s="2"/>
      <c r="HM235" s="2" t="s">
        <v>3</v>
      </c>
      <c r="HN235" s="2" t="s">
        <v>3</v>
      </c>
      <c r="HO235" s="2" t="s">
        <v>3</v>
      </c>
      <c r="HP235" s="2" t="s">
        <v>3</v>
      </c>
      <c r="HQ235" s="2" t="s">
        <v>3</v>
      </c>
      <c r="HR235" s="2"/>
      <c r="HS235" s="2">
        <v>0</v>
      </c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x14ac:dyDescent="0.2">
      <c r="A236">
        <v>17</v>
      </c>
      <c r="B236">
        <v>1</v>
      </c>
      <c r="C236">
        <f>ROW(SmtRes!A222)</f>
        <v>222</v>
      </c>
      <c r="D236">
        <f>ROW(EtalonRes!A222)</f>
        <v>222</v>
      </c>
      <c r="E236" t="s">
        <v>206</v>
      </c>
      <c r="F236" t="s">
        <v>207</v>
      </c>
      <c r="G236" t="s">
        <v>208</v>
      </c>
      <c r="H236" t="s">
        <v>209</v>
      </c>
      <c r="I236">
        <v>0</v>
      </c>
      <c r="J236">
        <v>0</v>
      </c>
      <c r="K236">
        <v>0</v>
      </c>
      <c r="L236">
        <v>17</v>
      </c>
      <c r="M236">
        <v>0</v>
      </c>
      <c r="N236">
        <f>ROUND(L236-M236,4)</f>
        <v>17</v>
      </c>
      <c r="O236">
        <f>ROUND(CP236,2)</f>
        <v>0</v>
      </c>
      <c r="P236">
        <f>ROUND((ROUND((AC236*AW236*I236),2)*BC236),2)</f>
        <v>0</v>
      </c>
      <c r="Q236">
        <f>(ROUND((ROUND(((ET236)*AV236*I236),2)*BB236),2)+ROUND((ROUND(((AE236-(EU236))*AV236*I236),2)*BS236),2))</f>
        <v>0</v>
      </c>
      <c r="R236">
        <f>ROUND((ROUND((AE236*AV236*I236),2)*BS236),2)</f>
        <v>0</v>
      </c>
      <c r="S236">
        <f>ROUND((ROUND((AF236*AV236*I236),2)*BA236),2)</f>
        <v>0</v>
      </c>
      <c r="T236">
        <f>ROUND(CU236*I236,2)</f>
        <v>0</v>
      </c>
      <c r="U236">
        <f>CV236*I236</f>
        <v>0</v>
      </c>
      <c r="V236">
        <f>CW236*I236</f>
        <v>0</v>
      </c>
      <c r="W236">
        <f>ROUND(CX236*I236,2)</f>
        <v>0</v>
      </c>
      <c r="X236">
        <f t="shared" si="184"/>
        <v>0</v>
      </c>
      <c r="Y236">
        <f t="shared" si="184"/>
        <v>0</v>
      </c>
      <c r="AA236">
        <v>416764019</v>
      </c>
      <c r="AB236">
        <f>ROUND((AC236+AD236+AF236),6)</f>
        <v>21.73</v>
      </c>
      <c r="AC236">
        <f>ROUND((ES236),6)</f>
        <v>0</v>
      </c>
      <c r="AD236">
        <f>ROUND((((ET236)-(EU236))+AE236),6)</f>
        <v>18.87</v>
      </c>
      <c r="AE236">
        <f t="shared" si="185"/>
        <v>5.29</v>
      </c>
      <c r="AF236">
        <f t="shared" si="185"/>
        <v>2.86</v>
      </c>
      <c r="AG236">
        <f>ROUND((AP236),6)</f>
        <v>0</v>
      </c>
      <c r="AH236">
        <f t="shared" si="186"/>
        <v>0.24</v>
      </c>
      <c r="AI236">
        <f t="shared" si="186"/>
        <v>0</v>
      </c>
      <c r="AJ236">
        <f>(AS236)</f>
        <v>0</v>
      </c>
      <c r="AK236">
        <v>21.73</v>
      </c>
      <c r="AL236">
        <v>0</v>
      </c>
      <c r="AM236">
        <v>18.87</v>
      </c>
      <c r="AN236">
        <v>5.29</v>
      </c>
      <c r="AO236">
        <v>2.86</v>
      </c>
      <c r="AP236">
        <v>0</v>
      </c>
      <c r="AQ236">
        <v>0.24</v>
      </c>
      <c r="AR236">
        <v>0</v>
      </c>
      <c r="AS236">
        <v>0</v>
      </c>
      <c r="AT236">
        <v>97</v>
      </c>
      <c r="AU236">
        <v>51</v>
      </c>
      <c r="AV236">
        <v>1.0669999999999999</v>
      </c>
      <c r="AW236">
        <v>1.081</v>
      </c>
      <c r="AZ236">
        <v>1</v>
      </c>
      <c r="BA236">
        <v>55.67</v>
      </c>
      <c r="BB236">
        <v>23.27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2</v>
      </c>
      <c r="BJ236" t="s">
        <v>210</v>
      </c>
      <c r="BM236">
        <v>67</v>
      </c>
      <c r="BN236">
        <v>385723108</v>
      </c>
      <c r="BO236" t="s">
        <v>207</v>
      </c>
      <c r="BP236">
        <v>1</v>
      </c>
      <c r="BQ236">
        <v>40</v>
      </c>
      <c r="BR236">
        <v>0</v>
      </c>
      <c r="BS236">
        <v>55.67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97</v>
      </c>
      <c r="CA236">
        <v>51</v>
      </c>
      <c r="CB236" t="s">
        <v>3</v>
      </c>
      <c r="CE236">
        <v>30</v>
      </c>
      <c r="CF236">
        <v>0</v>
      </c>
      <c r="CG236">
        <v>0</v>
      </c>
      <c r="CH236">
        <v>12</v>
      </c>
      <c r="CI236">
        <v>0</v>
      </c>
      <c r="CJ236">
        <v>0</v>
      </c>
      <c r="CK236">
        <v>0</v>
      </c>
      <c r="CL236">
        <v>0</v>
      </c>
      <c r="CM236">
        <v>0</v>
      </c>
      <c r="CN236" t="s">
        <v>3</v>
      </c>
      <c r="CO236">
        <v>0</v>
      </c>
      <c r="CP236">
        <f>(P236+Q236+S236)</f>
        <v>0</v>
      </c>
      <c r="CQ236">
        <f>ROUND((ROUND((AC236*AW236*1),2)*BC236),2)</f>
        <v>0</v>
      </c>
      <c r="CR236">
        <f>(ROUND((ROUND(((ET236)*AV236*1),2)*BB236),2)+ROUND((ROUND(((AE236-(EU236))*AV236*1),2)*BS236),2))</f>
        <v>468.43</v>
      </c>
      <c r="CS236">
        <f>ROUND((ROUND((AE236*AV236*1),2)*BS236),2)</f>
        <v>313.98</v>
      </c>
      <c r="CT236">
        <f>ROUND((ROUND((AF236*AV236*1),2)*BA236),2)</f>
        <v>169.79</v>
      </c>
      <c r="CU236">
        <f>AG236</f>
        <v>0</v>
      </c>
      <c r="CV236">
        <f>(AH236*AV236)</f>
        <v>0.25607999999999997</v>
      </c>
      <c r="CW236">
        <f t="shared" si="187"/>
        <v>0</v>
      </c>
      <c r="CX236">
        <f t="shared" si="187"/>
        <v>0</v>
      </c>
      <c r="CY236">
        <f>(((S236+R236)*AT236)/100)</f>
        <v>0</v>
      </c>
      <c r="CZ236">
        <f>(((S236+R236)*AU236)/100)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209</v>
      </c>
      <c r="DW236" t="s">
        <v>209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385723315</v>
      </c>
      <c r="EF236">
        <v>40</v>
      </c>
      <c r="EG236" t="s">
        <v>75</v>
      </c>
      <c r="EH236">
        <v>0</v>
      </c>
      <c r="EI236" t="s">
        <v>3</v>
      </c>
      <c r="EJ236">
        <v>2</v>
      </c>
      <c r="EK236">
        <v>67</v>
      </c>
      <c r="EL236" t="s">
        <v>76</v>
      </c>
      <c r="EM236" t="s">
        <v>77</v>
      </c>
      <c r="EO236" t="s">
        <v>3</v>
      </c>
      <c r="EQ236">
        <v>0</v>
      </c>
      <c r="ER236">
        <v>21.73</v>
      </c>
      <c r="ES236">
        <v>0</v>
      </c>
      <c r="ET236">
        <v>18.87</v>
      </c>
      <c r="EU236">
        <v>5.29</v>
      </c>
      <c r="EV236">
        <v>2.86</v>
      </c>
      <c r="EW236">
        <v>0.24</v>
      </c>
      <c r="EX236">
        <v>0</v>
      </c>
      <c r="EY236">
        <v>0</v>
      </c>
      <c r="FQ236">
        <v>0</v>
      </c>
      <c r="FR236">
        <v>0</v>
      </c>
      <c r="FS236">
        <v>0</v>
      </c>
      <c r="FX236">
        <v>97</v>
      </c>
      <c r="FY236">
        <v>51</v>
      </c>
      <c r="GA236" t="s">
        <v>3</v>
      </c>
      <c r="GD236">
        <v>1</v>
      </c>
      <c r="GF236">
        <v>-996872510</v>
      </c>
      <c r="GG236">
        <v>2</v>
      </c>
      <c r="GH236">
        <v>1</v>
      </c>
      <c r="GI236">
        <v>2</v>
      </c>
      <c r="GJ236">
        <v>0</v>
      </c>
      <c r="GK236">
        <v>0</v>
      </c>
      <c r="GL236">
        <f>ROUND(IF(AND(BH236=3,BI236=3,FS236&lt;&gt;0),P236,0),2)</f>
        <v>0</v>
      </c>
      <c r="GM236">
        <f>ROUND(O236+X236+Y236,2)+GX236</f>
        <v>0</v>
      </c>
      <c r="GN236">
        <f>IF(OR(BI236=0,BI236=1),GM236-GX236,0)</f>
        <v>0</v>
      </c>
      <c r="GO236">
        <f>IF(BI236=2,GM236-GX236,0)</f>
        <v>0</v>
      </c>
      <c r="GP236">
        <f>IF(BI236=4,GM236-GX236,0)</f>
        <v>0</v>
      </c>
      <c r="GR236">
        <v>0</v>
      </c>
      <c r="GS236">
        <v>3</v>
      </c>
      <c r="GT236">
        <v>0</v>
      </c>
      <c r="GU236" t="s">
        <v>3</v>
      </c>
      <c r="GV236">
        <f>ROUND((GT236),6)</f>
        <v>0</v>
      </c>
      <c r="GW236">
        <v>1</v>
      </c>
      <c r="GX236">
        <f>ROUND(HC236*I236,2)</f>
        <v>0</v>
      </c>
      <c r="HA236">
        <v>0</v>
      </c>
      <c r="HB236">
        <v>0</v>
      </c>
      <c r="HC236">
        <f>GV236*GW236</f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8" spans="1:255" x14ac:dyDescent="0.2">
      <c r="A238" s="3">
        <v>51</v>
      </c>
      <c r="B238" s="3">
        <f>B229</f>
        <v>1</v>
      </c>
      <c r="C238" s="3">
        <f>A229</f>
        <v>4</v>
      </c>
      <c r="D238" s="3">
        <f>ROW(A229)</f>
        <v>229</v>
      </c>
      <c r="E238" s="3"/>
      <c r="F238" s="3" t="str">
        <f>IF(F229&lt;&gt;"",F229,"")</f>
        <v>Новый раздел</v>
      </c>
      <c r="G238" s="3" t="str">
        <f>IF(G229&lt;&gt;"",G229,"")</f>
        <v>Монтажные работы</v>
      </c>
      <c r="H238" s="3">
        <v>0</v>
      </c>
      <c r="I238" s="3"/>
      <c r="J238" s="3"/>
      <c r="K238" s="3"/>
      <c r="L238" s="3"/>
      <c r="M238" s="3"/>
      <c r="N238" s="3"/>
      <c r="O238" s="3">
        <f t="shared" ref="O238:T238" si="188">ROUND(AB238,2)</f>
        <v>0</v>
      </c>
      <c r="P238" s="3">
        <f t="shared" si="188"/>
        <v>0</v>
      </c>
      <c r="Q238" s="3">
        <f t="shared" si="188"/>
        <v>0</v>
      </c>
      <c r="R238" s="3">
        <f t="shared" si="188"/>
        <v>0</v>
      </c>
      <c r="S238" s="3">
        <f t="shared" si="188"/>
        <v>0</v>
      </c>
      <c r="T238" s="3">
        <f t="shared" si="188"/>
        <v>0</v>
      </c>
      <c r="U238" s="3">
        <f>AH238</f>
        <v>0</v>
      </c>
      <c r="V238" s="3">
        <f>AI238</f>
        <v>0</v>
      </c>
      <c r="W238" s="3">
        <f>ROUND(AJ238,2)</f>
        <v>0</v>
      </c>
      <c r="X238" s="3">
        <f>ROUND(AK238,2)</f>
        <v>0</v>
      </c>
      <c r="Y238" s="3">
        <f>ROUND(AL238,2)</f>
        <v>0</v>
      </c>
      <c r="Z238" s="3"/>
      <c r="AA238" s="3"/>
      <c r="AB238" s="3">
        <f>ROUND(SUMIF(AA233:AA236,"=416764076",O233:O236),2)</f>
        <v>0</v>
      </c>
      <c r="AC238" s="3">
        <f>ROUND(SUMIF(AA233:AA236,"=416764076",P233:P236),2)</f>
        <v>0</v>
      </c>
      <c r="AD238" s="3">
        <f>ROUND(SUMIF(AA233:AA236,"=416764076",Q233:Q236),2)</f>
        <v>0</v>
      </c>
      <c r="AE238" s="3">
        <f>ROUND(SUMIF(AA233:AA236,"=416764076",R233:R236),2)</f>
        <v>0</v>
      </c>
      <c r="AF238" s="3">
        <f>ROUND(SUMIF(AA233:AA236,"=416764076",S233:S236),2)</f>
        <v>0</v>
      </c>
      <c r="AG238" s="3">
        <f>ROUND(SUMIF(AA233:AA236,"=416764076",T233:T236),2)</f>
        <v>0</v>
      </c>
      <c r="AH238" s="3">
        <f>SUMIF(AA233:AA236,"=416764076",U233:U236)</f>
        <v>0</v>
      </c>
      <c r="AI238" s="3">
        <f>SUMIF(AA233:AA236,"=416764076",V233:V236)</f>
        <v>0</v>
      </c>
      <c r="AJ238" s="3">
        <f>ROUND(SUMIF(AA233:AA236,"=416764076",W233:W236),2)</f>
        <v>0</v>
      </c>
      <c r="AK238" s="3">
        <f>ROUND(SUMIF(AA233:AA236,"=416764076",X233:X236),2)</f>
        <v>0</v>
      </c>
      <c r="AL238" s="3">
        <f>ROUND(SUMIF(AA233:AA236,"=416764076",Y233:Y236),2)</f>
        <v>0</v>
      </c>
      <c r="AM238" s="3"/>
      <c r="AN238" s="3"/>
      <c r="AO238" s="3">
        <f t="shared" ref="AO238:BD238" si="189">ROUND(BX238,2)</f>
        <v>0</v>
      </c>
      <c r="AP238" s="3">
        <f t="shared" si="189"/>
        <v>0</v>
      </c>
      <c r="AQ238" s="3">
        <f t="shared" si="189"/>
        <v>0</v>
      </c>
      <c r="AR238" s="3">
        <f t="shared" si="189"/>
        <v>0</v>
      </c>
      <c r="AS238" s="3">
        <f t="shared" si="189"/>
        <v>0</v>
      </c>
      <c r="AT238" s="3">
        <f t="shared" si="189"/>
        <v>0</v>
      </c>
      <c r="AU238" s="3">
        <f t="shared" si="189"/>
        <v>0</v>
      </c>
      <c r="AV238" s="3">
        <f t="shared" si="189"/>
        <v>0</v>
      </c>
      <c r="AW238" s="3">
        <f t="shared" si="189"/>
        <v>0</v>
      </c>
      <c r="AX238" s="3">
        <f t="shared" si="189"/>
        <v>0</v>
      </c>
      <c r="AY238" s="3">
        <f t="shared" si="189"/>
        <v>0</v>
      </c>
      <c r="AZ238" s="3">
        <f t="shared" si="189"/>
        <v>0</v>
      </c>
      <c r="BA238" s="3">
        <f t="shared" si="189"/>
        <v>0</v>
      </c>
      <c r="BB238" s="3">
        <f t="shared" si="189"/>
        <v>0</v>
      </c>
      <c r="BC238" s="3">
        <f t="shared" si="189"/>
        <v>0</v>
      </c>
      <c r="BD238" s="3">
        <f t="shared" si="189"/>
        <v>0</v>
      </c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>
        <f>ROUND(SUMIF(AA233:AA236,"=416764076",FQ233:FQ236),2)</f>
        <v>0</v>
      </c>
      <c r="BY238" s="3">
        <f>ROUND(SUMIF(AA233:AA236,"=416764076",FR233:FR236),2)</f>
        <v>0</v>
      </c>
      <c r="BZ238" s="3">
        <f>ROUND(SUMIF(AA233:AA236,"=416764076",GL233:GL236),2)</f>
        <v>0</v>
      </c>
      <c r="CA238" s="3">
        <f>ROUND(SUMIF(AA233:AA236,"=416764076",GM233:GM236),2)</f>
        <v>0</v>
      </c>
      <c r="CB238" s="3">
        <f>ROUND(SUMIF(AA233:AA236,"=416764076",GN233:GN236),2)</f>
        <v>0</v>
      </c>
      <c r="CC238" s="3">
        <f>ROUND(SUMIF(AA233:AA236,"=416764076",GO233:GO236),2)</f>
        <v>0</v>
      </c>
      <c r="CD238" s="3">
        <f>ROUND(SUMIF(AA233:AA236,"=416764076",GP233:GP236),2)</f>
        <v>0</v>
      </c>
      <c r="CE238" s="3">
        <f>AC238-BX238</f>
        <v>0</v>
      </c>
      <c r="CF238" s="3">
        <f>AC238-BY238</f>
        <v>0</v>
      </c>
      <c r="CG238" s="3">
        <f>BX238-BZ238</f>
        <v>0</v>
      </c>
      <c r="CH238" s="3">
        <f>AC238-BX238-BY238+BZ238</f>
        <v>0</v>
      </c>
      <c r="CI238" s="3">
        <f>BY238-BZ238</f>
        <v>0</v>
      </c>
      <c r="CJ238" s="3">
        <f>ROUND(SUMIF(AA233:AA236,"=416764076",GX233:GX236),2)</f>
        <v>0</v>
      </c>
      <c r="CK238" s="3">
        <f>ROUND(SUMIF(AA233:AA236,"=416764076",GY233:GY236),2)</f>
        <v>0</v>
      </c>
      <c r="CL238" s="3">
        <f>ROUND(SUMIF(AA233:AA236,"=416764076",GZ233:GZ236),2)</f>
        <v>0</v>
      </c>
      <c r="CM238" s="3">
        <f>ROUND(SUMIF(AA233:AA236,"=416764076",HD233:HD236),2)</f>
        <v>0</v>
      </c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4">
        <f t="shared" ref="DG238:DL238" si="190">ROUND(DT238,2)</f>
        <v>0</v>
      </c>
      <c r="DH238" s="4">
        <f t="shared" si="190"/>
        <v>0</v>
      </c>
      <c r="DI238" s="4">
        <f t="shared" si="190"/>
        <v>0</v>
      </c>
      <c r="DJ238" s="4">
        <f t="shared" si="190"/>
        <v>0</v>
      </c>
      <c r="DK238" s="4">
        <f t="shared" si="190"/>
        <v>0</v>
      </c>
      <c r="DL238" s="4">
        <f t="shared" si="190"/>
        <v>0</v>
      </c>
      <c r="DM238" s="4">
        <f>DZ238</f>
        <v>0</v>
      </c>
      <c r="DN238" s="4">
        <f>EA238</f>
        <v>0</v>
      </c>
      <c r="DO238" s="4">
        <f>ROUND(EB238,2)</f>
        <v>0</v>
      </c>
      <c r="DP238" s="4">
        <f>ROUND(EC238,2)</f>
        <v>0</v>
      </c>
      <c r="DQ238" s="4">
        <f>ROUND(ED238,2)</f>
        <v>0</v>
      </c>
      <c r="DR238" s="4"/>
      <c r="DS238" s="4"/>
      <c r="DT238" s="4">
        <f>ROUND(SUMIF(AA233:AA236,"=416764019",O233:O236),2)</f>
        <v>0</v>
      </c>
      <c r="DU238" s="4">
        <f>ROUND(SUMIF(AA233:AA236,"=416764019",P233:P236),2)</f>
        <v>0</v>
      </c>
      <c r="DV238" s="4">
        <f>ROUND(SUMIF(AA233:AA236,"=416764019",Q233:Q236),2)</f>
        <v>0</v>
      </c>
      <c r="DW238" s="4">
        <f>ROUND(SUMIF(AA233:AA236,"=416764019",R233:R236),2)</f>
        <v>0</v>
      </c>
      <c r="DX238" s="4">
        <f>ROUND(SUMIF(AA233:AA236,"=416764019",S233:S236),2)</f>
        <v>0</v>
      </c>
      <c r="DY238" s="4">
        <f>ROUND(SUMIF(AA233:AA236,"=416764019",T233:T236),2)</f>
        <v>0</v>
      </c>
      <c r="DZ238" s="4">
        <f>SUMIF(AA233:AA236,"=416764019",U233:U236)</f>
        <v>0</v>
      </c>
      <c r="EA238" s="4">
        <f>SUMIF(AA233:AA236,"=416764019",V233:V236)</f>
        <v>0</v>
      </c>
      <c r="EB238" s="4">
        <f>ROUND(SUMIF(AA233:AA236,"=416764019",W233:W236),2)</f>
        <v>0</v>
      </c>
      <c r="EC238" s="4">
        <f>ROUND(SUMIF(AA233:AA236,"=416764019",X233:X236),2)</f>
        <v>0</v>
      </c>
      <c r="ED238" s="4">
        <f>ROUND(SUMIF(AA233:AA236,"=416764019",Y233:Y236),2)</f>
        <v>0</v>
      </c>
      <c r="EE238" s="4"/>
      <c r="EF238" s="4"/>
      <c r="EG238" s="4">
        <f t="shared" ref="EG238:EV238" si="191">ROUND(FP238,2)</f>
        <v>0</v>
      </c>
      <c r="EH238" s="4">
        <f t="shared" si="191"/>
        <v>0</v>
      </c>
      <c r="EI238" s="4">
        <f t="shared" si="191"/>
        <v>0</v>
      </c>
      <c r="EJ238" s="4">
        <f t="shared" si="191"/>
        <v>0</v>
      </c>
      <c r="EK238" s="4">
        <f t="shared" si="191"/>
        <v>0</v>
      </c>
      <c r="EL238" s="4">
        <f t="shared" si="191"/>
        <v>0</v>
      </c>
      <c r="EM238" s="4">
        <f t="shared" si="191"/>
        <v>0</v>
      </c>
      <c r="EN238" s="4">
        <f t="shared" si="191"/>
        <v>0</v>
      </c>
      <c r="EO238" s="4">
        <f t="shared" si="191"/>
        <v>0</v>
      </c>
      <c r="EP238" s="4">
        <f t="shared" si="191"/>
        <v>0</v>
      </c>
      <c r="EQ238" s="4">
        <f t="shared" si="191"/>
        <v>0</v>
      </c>
      <c r="ER238" s="4">
        <f t="shared" si="191"/>
        <v>0</v>
      </c>
      <c r="ES238" s="4">
        <f t="shared" si="191"/>
        <v>0</v>
      </c>
      <c r="ET238" s="4">
        <f t="shared" si="191"/>
        <v>0</v>
      </c>
      <c r="EU238" s="4">
        <f t="shared" si="191"/>
        <v>0</v>
      </c>
      <c r="EV238" s="4">
        <f t="shared" si="191"/>
        <v>0</v>
      </c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>
        <f>ROUND(SUMIF(AA233:AA236,"=416764019",FQ233:FQ236),2)</f>
        <v>0</v>
      </c>
      <c r="FQ238" s="4">
        <f>ROUND(SUMIF(AA233:AA236,"=416764019",FR233:FR236),2)</f>
        <v>0</v>
      </c>
      <c r="FR238" s="4">
        <f>ROUND(SUMIF(AA233:AA236,"=416764019",GL233:GL236),2)</f>
        <v>0</v>
      </c>
      <c r="FS238" s="4">
        <f>ROUND(SUMIF(AA233:AA236,"=416764019",GM233:GM236),2)</f>
        <v>0</v>
      </c>
      <c r="FT238" s="4">
        <f>ROUND(SUMIF(AA233:AA236,"=416764019",GN233:GN236),2)</f>
        <v>0</v>
      </c>
      <c r="FU238" s="4">
        <f>ROUND(SUMIF(AA233:AA236,"=416764019",GO233:GO236),2)</f>
        <v>0</v>
      </c>
      <c r="FV238" s="4">
        <f>ROUND(SUMIF(AA233:AA236,"=416764019",GP233:GP236),2)</f>
        <v>0</v>
      </c>
      <c r="FW238" s="4">
        <f>DU238-FP238</f>
        <v>0</v>
      </c>
      <c r="FX238" s="4">
        <f>DU238-FQ238</f>
        <v>0</v>
      </c>
      <c r="FY238" s="4">
        <f>FP238-FR238</f>
        <v>0</v>
      </c>
      <c r="FZ238" s="4">
        <f>DU238-FP238-FQ238+FR238</f>
        <v>0</v>
      </c>
      <c r="GA238" s="4">
        <f>FQ238-FR238</f>
        <v>0</v>
      </c>
      <c r="GB238" s="4">
        <f>ROUND(SUMIF(AA233:AA236,"=416764019",GX233:GX236),2)</f>
        <v>0</v>
      </c>
      <c r="GC238" s="4">
        <f>ROUND(SUMIF(AA233:AA236,"=416764019",GY233:GY236),2)</f>
        <v>0</v>
      </c>
      <c r="GD238" s="4">
        <f>ROUND(SUMIF(AA233:AA236,"=416764019",GZ233:GZ236),2)</f>
        <v>0</v>
      </c>
      <c r="GE238" s="4">
        <f>ROUND(SUMIF(AA233:AA236,"=416764019",HD233:HD236),2)</f>
        <v>0</v>
      </c>
      <c r="GF238" s="4"/>
      <c r="GG238" s="4"/>
      <c r="GH238" s="4"/>
      <c r="GI238" s="4"/>
      <c r="GJ238" s="4"/>
      <c r="GK238" s="4"/>
      <c r="GL238" s="4"/>
      <c r="GM238" s="4"/>
      <c r="GN238" s="4"/>
      <c r="GO238" s="4"/>
      <c r="GP238" s="4"/>
      <c r="GQ238" s="4"/>
      <c r="GR238" s="4"/>
      <c r="GS238" s="4"/>
      <c r="GT238" s="4"/>
      <c r="GU238" s="4"/>
      <c r="GV238" s="4"/>
      <c r="GW238" s="4"/>
      <c r="GX238" s="4">
        <v>0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201</v>
      </c>
      <c r="F240" s="5">
        <f>ROUND(Source!O238,O240)</f>
        <v>0</v>
      </c>
      <c r="G240" s="5" t="s">
        <v>78</v>
      </c>
      <c r="H240" s="5" t="s">
        <v>79</v>
      </c>
      <c r="I240" s="5"/>
      <c r="J240" s="5"/>
      <c r="K240" s="5">
        <v>201</v>
      </c>
      <c r="L240" s="5">
        <v>1</v>
      </c>
      <c r="M240" s="5">
        <v>3</v>
      </c>
      <c r="N240" s="5" t="s">
        <v>3</v>
      </c>
      <c r="O240" s="5">
        <v>2</v>
      </c>
      <c r="P240" s="5">
        <f>ROUND(Source!DG238,O240)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202</v>
      </c>
      <c r="F241" s="5">
        <f>ROUND(Source!P238,O241)</f>
        <v>0</v>
      </c>
      <c r="G241" s="5" t="s">
        <v>80</v>
      </c>
      <c r="H241" s="5" t="s">
        <v>81</v>
      </c>
      <c r="I241" s="5"/>
      <c r="J241" s="5"/>
      <c r="K241" s="5">
        <v>202</v>
      </c>
      <c r="L241" s="5">
        <v>2</v>
      </c>
      <c r="M241" s="5">
        <v>3</v>
      </c>
      <c r="N241" s="5" t="s">
        <v>3</v>
      </c>
      <c r="O241" s="5">
        <v>2</v>
      </c>
      <c r="P241" s="5">
        <f>ROUND(Source!DH238,O241)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222</v>
      </c>
      <c r="F242" s="5">
        <f>ROUND(Source!AO238,O242)</f>
        <v>0</v>
      </c>
      <c r="G242" s="5" t="s">
        <v>82</v>
      </c>
      <c r="H242" s="5" t="s">
        <v>83</v>
      </c>
      <c r="I242" s="5"/>
      <c r="J242" s="5"/>
      <c r="K242" s="5">
        <v>222</v>
      </c>
      <c r="L242" s="5">
        <v>3</v>
      </c>
      <c r="M242" s="5">
        <v>3</v>
      </c>
      <c r="N242" s="5" t="s">
        <v>3</v>
      </c>
      <c r="O242" s="5">
        <v>2</v>
      </c>
      <c r="P242" s="5">
        <f>ROUND(Source!EG238,O242)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225</v>
      </c>
      <c r="F243" s="5">
        <f>ROUND(Source!AV238,O243)</f>
        <v>0</v>
      </c>
      <c r="G243" s="5" t="s">
        <v>84</v>
      </c>
      <c r="H243" s="5" t="s">
        <v>85</v>
      </c>
      <c r="I243" s="5"/>
      <c r="J243" s="5"/>
      <c r="K243" s="5">
        <v>225</v>
      </c>
      <c r="L243" s="5">
        <v>4</v>
      </c>
      <c r="M243" s="5">
        <v>3</v>
      </c>
      <c r="N243" s="5" t="s">
        <v>3</v>
      </c>
      <c r="O243" s="5">
        <v>2</v>
      </c>
      <c r="P243" s="5">
        <f>ROUND(Source!EN238,O243)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226</v>
      </c>
      <c r="F244" s="5">
        <f>ROUND(Source!AW238,O244)</f>
        <v>0</v>
      </c>
      <c r="G244" s="5" t="s">
        <v>86</v>
      </c>
      <c r="H244" s="5" t="s">
        <v>87</v>
      </c>
      <c r="I244" s="5"/>
      <c r="J244" s="5"/>
      <c r="K244" s="5">
        <v>226</v>
      </c>
      <c r="L244" s="5">
        <v>5</v>
      </c>
      <c r="M244" s="5">
        <v>3</v>
      </c>
      <c r="N244" s="5" t="s">
        <v>3</v>
      </c>
      <c r="O244" s="5">
        <v>2</v>
      </c>
      <c r="P244" s="5">
        <f>ROUND(Source!EO238,O244)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227</v>
      </c>
      <c r="F245" s="5">
        <f>ROUND(Source!AX238,O245)</f>
        <v>0</v>
      </c>
      <c r="G245" s="5" t="s">
        <v>88</v>
      </c>
      <c r="H245" s="5" t="s">
        <v>89</v>
      </c>
      <c r="I245" s="5"/>
      <c r="J245" s="5"/>
      <c r="K245" s="5">
        <v>227</v>
      </c>
      <c r="L245" s="5">
        <v>6</v>
      </c>
      <c r="M245" s="5">
        <v>3</v>
      </c>
      <c r="N245" s="5" t="s">
        <v>3</v>
      </c>
      <c r="O245" s="5">
        <v>2</v>
      </c>
      <c r="P245" s="5">
        <f>ROUND(Source!EP238,O245)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228</v>
      </c>
      <c r="F246" s="5">
        <f>ROUND(Source!AY238,O246)</f>
        <v>0</v>
      </c>
      <c r="G246" s="5" t="s">
        <v>90</v>
      </c>
      <c r="H246" s="5" t="s">
        <v>91</v>
      </c>
      <c r="I246" s="5"/>
      <c r="J246" s="5"/>
      <c r="K246" s="5">
        <v>228</v>
      </c>
      <c r="L246" s="5">
        <v>7</v>
      </c>
      <c r="M246" s="5">
        <v>3</v>
      </c>
      <c r="N246" s="5" t="s">
        <v>3</v>
      </c>
      <c r="O246" s="5">
        <v>2</v>
      </c>
      <c r="P246" s="5">
        <f>ROUND(Source!EQ238,O246)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216</v>
      </c>
      <c r="F247" s="5">
        <f>ROUND(Source!AP238,O247)</f>
        <v>0</v>
      </c>
      <c r="G247" s="5" t="s">
        <v>92</v>
      </c>
      <c r="H247" s="5" t="s">
        <v>93</v>
      </c>
      <c r="I247" s="5"/>
      <c r="J247" s="5"/>
      <c r="K247" s="5">
        <v>216</v>
      </c>
      <c r="L247" s="5">
        <v>8</v>
      </c>
      <c r="M247" s="5">
        <v>3</v>
      </c>
      <c r="N247" s="5" t="s">
        <v>3</v>
      </c>
      <c r="O247" s="5">
        <v>2</v>
      </c>
      <c r="P247" s="5">
        <f>ROUND(Source!EH238,O247)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223</v>
      </c>
      <c r="F248" s="5">
        <f>ROUND(Source!AQ238,O248)</f>
        <v>0</v>
      </c>
      <c r="G248" s="5" t="s">
        <v>94</v>
      </c>
      <c r="H248" s="5" t="s">
        <v>95</v>
      </c>
      <c r="I248" s="5"/>
      <c r="J248" s="5"/>
      <c r="K248" s="5">
        <v>223</v>
      </c>
      <c r="L248" s="5">
        <v>9</v>
      </c>
      <c r="M248" s="5">
        <v>3</v>
      </c>
      <c r="N248" s="5" t="s">
        <v>3</v>
      </c>
      <c r="O248" s="5">
        <v>2</v>
      </c>
      <c r="P248" s="5">
        <f>ROUND(Source!EI238,O248)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229</v>
      </c>
      <c r="F249" s="5">
        <f>ROUND(Source!AZ238,O249)</f>
        <v>0</v>
      </c>
      <c r="G249" s="5" t="s">
        <v>96</v>
      </c>
      <c r="H249" s="5" t="s">
        <v>97</v>
      </c>
      <c r="I249" s="5"/>
      <c r="J249" s="5"/>
      <c r="K249" s="5">
        <v>229</v>
      </c>
      <c r="L249" s="5">
        <v>10</v>
      </c>
      <c r="M249" s="5">
        <v>3</v>
      </c>
      <c r="N249" s="5" t="s">
        <v>3</v>
      </c>
      <c r="O249" s="5">
        <v>2</v>
      </c>
      <c r="P249" s="5">
        <f>ROUND(Source!ER238,O249)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203</v>
      </c>
      <c r="F250" s="5">
        <f>ROUND(Source!Q238,O250)</f>
        <v>0</v>
      </c>
      <c r="G250" s="5" t="s">
        <v>98</v>
      </c>
      <c r="H250" s="5" t="s">
        <v>99</v>
      </c>
      <c r="I250" s="5"/>
      <c r="J250" s="5"/>
      <c r="K250" s="5">
        <v>203</v>
      </c>
      <c r="L250" s="5">
        <v>11</v>
      </c>
      <c r="M250" s="5">
        <v>3</v>
      </c>
      <c r="N250" s="5" t="s">
        <v>3</v>
      </c>
      <c r="O250" s="5">
        <v>2</v>
      </c>
      <c r="P250" s="5">
        <f>ROUND(Source!DI238,O250)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231</v>
      </c>
      <c r="F251" s="5">
        <f>ROUND(Source!BB238,O251)</f>
        <v>0</v>
      </c>
      <c r="G251" s="5" t="s">
        <v>100</v>
      </c>
      <c r="H251" s="5" t="s">
        <v>101</v>
      </c>
      <c r="I251" s="5"/>
      <c r="J251" s="5"/>
      <c r="K251" s="5">
        <v>231</v>
      </c>
      <c r="L251" s="5">
        <v>12</v>
      </c>
      <c r="M251" s="5">
        <v>3</v>
      </c>
      <c r="N251" s="5" t="s">
        <v>3</v>
      </c>
      <c r="O251" s="5">
        <v>2</v>
      </c>
      <c r="P251" s="5">
        <f>ROUND(Source!ET238,O251)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204</v>
      </c>
      <c r="F252" s="5">
        <f>ROUND(Source!R238,O252)</f>
        <v>0</v>
      </c>
      <c r="G252" s="5" t="s">
        <v>102</v>
      </c>
      <c r="H252" s="5" t="s">
        <v>103</v>
      </c>
      <c r="I252" s="5"/>
      <c r="J252" s="5"/>
      <c r="K252" s="5">
        <v>204</v>
      </c>
      <c r="L252" s="5">
        <v>13</v>
      </c>
      <c r="M252" s="5">
        <v>3</v>
      </c>
      <c r="N252" s="5" t="s">
        <v>3</v>
      </c>
      <c r="O252" s="5">
        <v>2</v>
      </c>
      <c r="P252" s="5">
        <f>ROUND(Source!DJ238,O252)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205</v>
      </c>
      <c r="F253" s="5">
        <f>ROUND(Source!S238,O253)</f>
        <v>0</v>
      </c>
      <c r="G253" s="5" t="s">
        <v>104</v>
      </c>
      <c r="H253" s="5" t="s">
        <v>105</v>
      </c>
      <c r="I253" s="5"/>
      <c r="J253" s="5"/>
      <c r="K253" s="5">
        <v>205</v>
      </c>
      <c r="L253" s="5">
        <v>14</v>
      </c>
      <c r="M253" s="5">
        <v>3</v>
      </c>
      <c r="N253" s="5" t="s">
        <v>3</v>
      </c>
      <c r="O253" s="5">
        <v>2</v>
      </c>
      <c r="P253" s="5">
        <f>ROUND(Source!DK238,O253)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232</v>
      </c>
      <c r="F254" s="5">
        <f>ROUND(Source!BC238,O254)</f>
        <v>0</v>
      </c>
      <c r="G254" s="5" t="s">
        <v>106</v>
      </c>
      <c r="H254" s="5" t="s">
        <v>107</v>
      </c>
      <c r="I254" s="5"/>
      <c r="J254" s="5"/>
      <c r="K254" s="5">
        <v>232</v>
      </c>
      <c r="L254" s="5">
        <v>15</v>
      </c>
      <c r="M254" s="5">
        <v>3</v>
      </c>
      <c r="N254" s="5" t="s">
        <v>3</v>
      </c>
      <c r="O254" s="5">
        <v>2</v>
      </c>
      <c r="P254" s="5">
        <f>ROUND(Source!EU238,O254)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214</v>
      </c>
      <c r="F255" s="5">
        <f>ROUND(Source!AS238,O255)</f>
        <v>0</v>
      </c>
      <c r="G255" s="5" t="s">
        <v>108</v>
      </c>
      <c r="H255" s="5" t="s">
        <v>109</v>
      </c>
      <c r="I255" s="5"/>
      <c r="J255" s="5"/>
      <c r="K255" s="5">
        <v>214</v>
      </c>
      <c r="L255" s="5">
        <v>16</v>
      </c>
      <c r="M255" s="5">
        <v>3</v>
      </c>
      <c r="N255" s="5" t="s">
        <v>3</v>
      </c>
      <c r="O255" s="5">
        <v>2</v>
      </c>
      <c r="P255" s="5">
        <f>ROUND(Source!EK238,O255)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215</v>
      </c>
      <c r="F256" s="5">
        <f>ROUND(Source!AT238,O256)</f>
        <v>0</v>
      </c>
      <c r="G256" s="5" t="s">
        <v>110</v>
      </c>
      <c r="H256" s="5" t="s">
        <v>111</v>
      </c>
      <c r="I256" s="5"/>
      <c r="J256" s="5"/>
      <c r="K256" s="5">
        <v>215</v>
      </c>
      <c r="L256" s="5">
        <v>17</v>
      </c>
      <c r="M256" s="5">
        <v>3</v>
      </c>
      <c r="N256" s="5" t="s">
        <v>3</v>
      </c>
      <c r="O256" s="5">
        <v>2</v>
      </c>
      <c r="P256" s="5">
        <f>ROUND(Source!EL238,O256)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55" x14ac:dyDescent="0.2">
      <c r="A257" s="5">
        <v>50</v>
      </c>
      <c r="B257" s="5">
        <v>0</v>
      </c>
      <c r="C257" s="5">
        <v>0</v>
      </c>
      <c r="D257" s="5">
        <v>1</v>
      </c>
      <c r="E257" s="5">
        <v>217</v>
      </c>
      <c r="F257" s="5">
        <f>ROUND(Source!AU238,O257)</f>
        <v>0</v>
      </c>
      <c r="G257" s="5" t="s">
        <v>112</v>
      </c>
      <c r="H257" s="5" t="s">
        <v>113</v>
      </c>
      <c r="I257" s="5"/>
      <c r="J257" s="5"/>
      <c r="K257" s="5">
        <v>217</v>
      </c>
      <c r="L257" s="5">
        <v>18</v>
      </c>
      <c r="M257" s="5">
        <v>3</v>
      </c>
      <c r="N257" s="5" t="s">
        <v>3</v>
      </c>
      <c r="O257" s="5">
        <v>2</v>
      </c>
      <c r="P257" s="5">
        <f>ROUND(Source!EM238,O257)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55" x14ac:dyDescent="0.2">
      <c r="A258" s="5">
        <v>50</v>
      </c>
      <c r="B258" s="5">
        <v>0</v>
      </c>
      <c r="C258" s="5">
        <v>0</v>
      </c>
      <c r="D258" s="5">
        <v>1</v>
      </c>
      <c r="E258" s="5">
        <v>230</v>
      </c>
      <c r="F258" s="5">
        <f>ROUND(Source!BA238,O258)</f>
        <v>0</v>
      </c>
      <c r="G258" s="5" t="s">
        <v>114</v>
      </c>
      <c r="H258" s="5" t="s">
        <v>115</v>
      </c>
      <c r="I258" s="5"/>
      <c r="J258" s="5"/>
      <c r="K258" s="5">
        <v>230</v>
      </c>
      <c r="L258" s="5">
        <v>19</v>
      </c>
      <c r="M258" s="5">
        <v>3</v>
      </c>
      <c r="N258" s="5" t="s">
        <v>3</v>
      </c>
      <c r="O258" s="5">
        <v>2</v>
      </c>
      <c r="P258" s="5">
        <f>ROUND(Source!ES238,O258)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55" x14ac:dyDescent="0.2">
      <c r="A259" s="5">
        <v>50</v>
      </c>
      <c r="B259" s="5">
        <v>0</v>
      </c>
      <c r="C259" s="5">
        <v>0</v>
      </c>
      <c r="D259" s="5">
        <v>1</v>
      </c>
      <c r="E259" s="5">
        <v>206</v>
      </c>
      <c r="F259" s="5">
        <f>ROUND(Source!T238,O259)</f>
        <v>0</v>
      </c>
      <c r="G259" s="5" t="s">
        <v>116</v>
      </c>
      <c r="H259" s="5" t="s">
        <v>117</v>
      </c>
      <c r="I259" s="5"/>
      <c r="J259" s="5"/>
      <c r="K259" s="5">
        <v>206</v>
      </c>
      <c r="L259" s="5">
        <v>20</v>
      </c>
      <c r="M259" s="5">
        <v>3</v>
      </c>
      <c r="N259" s="5" t="s">
        <v>3</v>
      </c>
      <c r="O259" s="5">
        <v>2</v>
      </c>
      <c r="P259" s="5">
        <f>ROUND(Source!DL238,O259)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55" x14ac:dyDescent="0.2">
      <c r="A260" s="5">
        <v>50</v>
      </c>
      <c r="B260" s="5">
        <v>0</v>
      </c>
      <c r="C260" s="5">
        <v>0</v>
      </c>
      <c r="D260" s="5">
        <v>1</v>
      </c>
      <c r="E260" s="5">
        <v>207</v>
      </c>
      <c r="F260" s="5">
        <f>Source!U238</f>
        <v>0</v>
      </c>
      <c r="G260" s="5" t="s">
        <v>118</v>
      </c>
      <c r="H260" s="5" t="s">
        <v>119</v>
      </c>
      <c r="I260" s="5"/>
      <c r="J260" s="5"/>
      <c r="K260" s="5">
        <v>207</v>
      </c>
      <c r="L260" s="5">
        <v>21</v>
      </c>
      <c r="M260" s="5">
        <v>3</v>
      </c>
      <c r="N260" s="5" t="s">
        <v>3</v>
      </c>
      <c r="O260" s="5">
        <v>-1</v>
      </c>
      <c r="P260" s="5">
        <f>Source!DM238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55" x14ac:dyDescent="0.2">
      <c r="A261" s="5">
        <v>50</v>
      </c>
      <c r="B261" s="5">
        <v>0</v>
      </c>
      <c r="C261" s="5">
        <v>0</v>
      </c>
      <c r="D261" s="5">
        <v>1</v>
      </c>
      <c r="E261" s="5">
        <v>208</v>
      </c>
      <c r="F261" s="5">
        <f>Source!V238</f>
        <v>0</v>
      </c>
      <c r="G261" s="5" t="s">
        <v>120</v>
      </c>
      <c r="H261" s="5" t="s">
        <v>121</v>
      </c>
      <c r="I261" s="5"/>
      <c r="J261" s="5"/>
      <c r="K261" s="5">
        <v>208</v>
      </c>
      <c r="L261" s="5">
        <v>22</v>
      </c>
      <c r="M261" s="5">
        <v>3</v>
      </c>
      <c r="N261" s="5" t="s">
        <v>3</v>
      </c>
      <c r="O261" s="5">
        <v>-1</v>
      </c>
      <c r="P261" s="5">
        <f>Source!DN238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55" x14ac:dyDescent="0.2">
      <c r="A262" s="5">
        <v>50</v>
      </c>
      <c r="B262" s="5">
        <v>0</v>
      </c>
      <c r="C262" s="5">
        <v>0</v>
      </c>
      <c r="D262" s="5">
        <v>1</v>
      </c>
      <c r="E262" s="5">
        <v>209</v>
      </c>
      <c r="F262" s="5">
        <f>ROUND(Source!W238,O262)</f>
        <v>0</v>
      </c>
      <c r="G262" s="5" t="s">
        <v>122</v>
      </c>
      <c r="H262" s="5" t="s">
        <v>123</v>
      </c>
      <c r="I262" s="5"/>
      <c r="J262" s="5"/>
      <c r="K262" s="5">
        <v>209</v>
      </c>
      <c r="L262" s="5">
        <v>23</v>
      </c>
      <c r="M262" s="5">
        <v>3</v>
      </c>
      <c r="N262" s="5" t="s">
        <v>3</v>
      </c>
      <c r="O262" s="5">
        <v>2</v>
      </c>
      <c r="P262" s="5">
        <f>ROUND(Source!DO238,O262)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55" x14ac:dyDescent="0.2">
      <c r="A263" s="5">
        <v>50</v>
      </c>
      <c r="B263" s="5">
        <v>0</v>
      </c>
      <c r="C263" s="5">
        <v>0</v>
      </c>
      <c r="D263" s="5">
        <v>1</v>
      </c>
      <c r="E263" s="5">
        <v>233</v>
      </c>
      <c r="F263" s="5">
        <f>ROUND(Source!BD238,O263)</f>
        <v>0</v>
      </c>
      <c r="G263" s="5" t="s">
        <v>124</v>
      </c>
      <c r="H263" s="5" t="s">
        <v>125</v>
      </c>
      <c r="I263" s="5"/>
      <c r="J263" s="5"/>
      <c r="K263" s="5">
        <v>233</v>
      </c>
      <c r="L263" s="5">
        <v>24</v>
      </c>
      <c r="M263" s="5">
        <v>3</v>
      </c>
      <c r="N263" s="5" t="s">
        <v>3</v>
      </c>
      <c r="O263" s="5">
        <v>2</v>
      </c>
      <c r="P263" s="5">
        <f>ROUND(Source!EV238,O263)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55" x14ac:dyDescent="0.2">
      <c r="A264" s="5">
        <v>50</v>
      </c>
      <c r="B264" s="5">
        <v>0</v>
      </c>
      <c r="C264" s="5">
        <v>0</v>
      </c>
      <c r="D264" s="5">
        <v>1</v>
      </c>
      <c r="E264" s="5">
        <v>210</v>
      </c>
      <c r="F264" s="5">
        <f>ROUND(Source!X238,O264)</f>
        <v>0</v>
      </c>
      <c r="G264" s="5" t="s">
        <v>126</v>
      </c>
      <c r="H264" s="5" t="s">
        <v>127</v>
      </c>
      <c r="I264" s="5"/>
      <c r="J264" s="5"/>
      <c r="K264" s="5">
        <v>210</v>
      </c>
      <c r="L264" s="5">
        <v>25</v>
      </c>
      <c r="M264" s="5">
        <v>3</v>
      </c>
      <c r="N264" s="5" t="s">
        <v>3</v>
      </c>
      <c r="O264" s="5">
        <v>2</v>
      </c>
      <c r="P264" s="5">
        <f>ROUND(Source!DP238,O264)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55" x14ac:dyDescent="0.2">
      <c r="A265" s="5">
        <v>50</v>
      </c>
      <c r="B265" s="5">
        <v>0</v>
      </c>
      <c r="C265" s="5">
        <v>0</v>
      </c>
      <c r="D265" s="5">
        <v>1</v>
      </c>
      <c r="E265" s="5">
        <v>211</v>
      </c>
      <c r="F265" s="5">
        <f>ROUND(Source!Y238,O265)</f>
        <v>0</v>
      </c>
      <c r="G265" s="5" t="s">
        <v>128</v>
      </c>
      <c r="H265" s="5" t="s">
        <v>129</v>
      </c>
      <c r="I265" s="5"/>
      <c r="J265" s="5"/>
      <c r="K265" s="5">
        <v>211</v>
      </c>
      <c r="L265" s="5">
        <v>26</v>
      </c>
      <c r="M265" s="5">
        <v>3</v>
      </c>
      <c r="N265" s="5" t="s">
        <v>3</v>
      </c>
      <c r="O265" s="5">
        <v>2</v>
      </c>
      <c r="P265" s="5">
        <f>ROUND(Source!DQ238,O265)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55" x14ac:dyDescent="0.2">
      <c r="A266" s="5">
        <v>50</v>
      </c>
      <c r="B266" s="5">
        <v>0</v>
      </c>
      <c r="C266" s="5">
        <v>0</v>
      </c>
      <c r="D266" s="5">
        <v>1</v>
      </c>
      <c r="E266" s="5">
        <v>224</v>
      </c>
      <c r="F266" s="5">
        <f>ROUND(Source!AR238,O266)</f>
        <v>0</v>
      </c>
      <c r="G266" s="5" t="s">
        <v>130</v>
      </c>
      <c r="H266" s="5" t="s">
        <v>131</v>
      </c>
      <c r="I266" s="5"/>
      <c r="J266" s="5"/>
      <c r="K266" s="5">
        <v>224</v>
      </c>
      <c r="L266" s="5">
        <v>27</v>
      </c>
      <c r="M266" s="5">
        <v>3</v>
      </c>
      <c r="N266" s="5" t="s">
        <v>3</v>
      </c>
      <c r="O266" s="5">
        <v>2</v>
      </c>
      <c r="P266" s="5">
        <f>ROUND(Source!EJ238,O266)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8" spans="1:255" x14ac:dyDescent="0.2">
      <c r="A268" s="1">
        <v>4</v>
      </c>
      <c r="B268" s="1">
        <v>1</v>
      </c>
      <c r="C268" s="1"/>
      <c r="D268" s="1">
        <f>ROW(A315)</f>
        <v>315</v>
      </c>
      <c r="E268" s="1"/>
      <c r="F268" s="1" t="s">
        <v>16</v>
      </c>
      <c r="G268" s="1" t="s">
        <v>211</v>
      </c>
      <c r="H268" s="1" t="s">
        <v>3</v>
      </c>
      <c r="I268" s="1">
        <v>0</v>
      </c>
      <c r="J268" s="1"/>
      <c r="K268" s="1">
        <v>0</v>
      </c>
      <c r="L268" s="1"/>
      <c r="M268" s="1" t="s">
        <v>3</v>
      </c>
      <c r="N268" s="1"/>
      <c r="O268" s="1"/>
      <c r="P268" s="1"/>
      <c r="Q268" s="1"/>
      <c r="R268" s="1"/>
      <c r="S268" s="1">
        <v>0</v>
      </c>
      <c r="T268" s="1">
        <v>0</v>
      </c>
      <c r="U268" s="1" t="s">
        <v>3</v>
      </c>
      <c r="V268" s="1">
        <v>0</v>
      </c>
      <c r="W268" s="1"/>
      <c r="X268" s="1"/>
      <c r="Y268" s="1"/>
      <c r="Z268" s="1"/>
      <c r="AA268" s="1"/>
      <c r="AB268" s="1" t="s">
        <v>3</v>
      </c>
      <c r="AC268" s="1" t="s">
        <v>3</v>
      </c>
      <c r="AD268" s="1" t="s">
        <v>3</v>
      </c>
      <c r="AE268" s="1" t="s">
        <v>3</v>
      </c>
      <c r="AF268" s="1" t="s">
        <v>3</v>
      </c>
      <c r="AG268" s="1" t="s">
        <v>3</v>
      </c>
      <c r="AH268" s="1"/>
      <c r="AI268" s="1"/>
      <c r="AJ268" s="1"/>
      <c r="AK268" s="1"/>
      <c r="AL268" s="1"/>
      <c r="AM268" s="1"/>
      <c r="AN268" s="1"/>
      <c r="AO268" s="1"/>
      <c r="AP268" s="1" t="s">
        <v>3</v>
      </c>
      <c r="AQ268" s="1" t="s">
        <v>3</v>
      </c>
      <c r="AR268" s="1" t="s">
        <v>3</v>
      </c>
      <c r="AS268" s="1"/>
      <c r="AT268" s="1"/>
      <c r="AU268" s="1"/>
      <c r="AV268" s="1"/>
      <c r="AW268" s="1"/>
      <c r="AX268" s="1"/>
      <c r="AY268" s="1"/>
      <c r="AZ268" s="1" t="s">
        <v>3</v>
      </c>
      <c r="BA268" s="1"/>
      <c r="BB268" s="1" t="s">
        <v>3</v>
      </c>
      <c r="BC268" s="1" t="s">
        <v>3</v>
      </c>
      <c r="BD268" s="1" t="s">
        <v>3</v>
      </c>
      <c r="BE268" s="1" t="s">
        <v>3</v>
      </c>
      <c r="BF268" s="1" t="s">
        <v>3</v>
      </c>
      <c r="BG268" s="1" t="s">
        <v>3</v>
      </c>
      <c r="BH268" s="1" t="s">
        <v>3</v>
      </c>
      <c r="BI268" s="1" t="s">
        <v>3</v>
      </c>
      <c r="BJ268" s="1" t="s">
        <v>3</v>
      </c>
      <c r="BK268" s="1" t="s">
        <v>3</v>
      </c>
      <c r="BL268" s="1" t="s">
        <v>3</v>
      </c>
      <c r="BM268" s="1" t="s">
        <v>3</v>
      </c>
      <c r="BN268" s="1" t="s">
        <v>3</v>
      </c>
      <c r="BO268" s="1" t="s">
        <v>3</v>
      </c>
      <c r="BP268" s="1" t="s">
        <v>3</v>
      </c>
      <c r="BQ268" s="1"/>
      <c r="BR268" s="1"/>
      <c r="BS268" s="1"/>
      <c r="BT268" s="1"/>
      <c r="BU268" s="1"/>
      <c r="BV268" s="1"/>
      <c r="BW268" s="1"/>
      <c r="BX268" s="1">
        <v>0</v>
      </c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>
        <v>0</v>
      </c>
    </row>
    <row r="270" spans="1:255" x14ac:dyDescent="0.2">
      <c r="A270" s="3">
        <v>52</v>
      </c>
      <c r="B270" s="3">
        <f t="shared" ref="B270:G270" si="192">B315</f>
        <v>1</v>
      </c>
      <c r="C270" s="3">
        <f t="shared" si="192"/>
        <v>4</v>
      </c>
      <c r="D270" s="3">
        <f t="shared" si="192"/>
        <v>268</v>
      </c>
      <c r="E270" s="3">
        <f t="shared" si="192"/>
        <v>0</v>
      </c>
      <c r="F270" s="3" t="str">
        <f t="shared" si="192"/>
        <v>Новый раздел</v>
      </c>
      <c r="G270" s="3" t="str">
        <f t="shared" si="192"/>
        <v>Материалы</v>
      </c>
      <c r="H270" s="3"/>
      <c r="I270" s="3"/>
      <c r="J270" s="3"/>
      <c r="K270" s="3"/>
      <c r="L270" s="3"/>
      <c r="M270" s="3"/>
      <c r="N270" s="3"/>
      <c r="O270" s="3">
        <f t="shared" ref="O270:AT270" si="193">O315</f>
        <v>8392.4599999999991</v>
      </c>
      <c r="P270" s="3">
        <f t="shared" si="193"/>
        <v>8392.4599999999991</v>
      </c>
      <c r="Q270" s="3">
        <f t="shared" si="193"/>
        <v>0</v>
      </c>
      <c r="R270" s="3">
        <f t="shared" si="193"/>
        <v>0</v>
      </c>
      <c r="S270" s="3">
        <f t="shared" si="193"/>
        <v>0</v>
      </c>
      <c r="T270" s="3">
        <f t="shared" si="193"/>
        <v>0</v>
      </c>
      <c r="U270" s="3">
        <f t="shared" si="193"/>
        <v>0</v>
      </c>
      <c r="V270" s="3">
        <f t="shared" si="193"/>
        <v>0</v>
      </c>
      <c r="W270" s="3">
        <f t="shared" si="193"/>
        <v>0</v>
      </c>
      <c r="X270" s="3">
        <f t="shared" si="193"/>
        <v>0</v>
      </c>
      <c r="Y270" s="3">
        <f t="shared" si="193"/>
        <v>0</v>
      </c>
      <c r="Z270" s="3">
        <f t="shared" si="193"/>
        <v>0</v>
      </c>
      <c r="AA270" s="3">
        <f t="shared" si="193"/>
        <v>0</v>
      </c>
      <c r="AB270" s="3">
        <f t="shared" si="193"/>
        <v>8392.4599999999991</v>
      </c>
      <c r="AC270" s="3">
        <f t="shared" si="193"/>
        <v>8392.4599999999991</v>
      </c>
      <c r="AD270" s="3">
        <f t="shared" si="193"/>
        <v>0</v>
      </c>
      <c r="AE270" s="3">
        <f t="shared" si="193"/>
        <v>0</v>
      </c>
      <c r="AF270" s="3">
        <f t="shared" si="193"/>
        <v>0</v>
      </c>
      <c r="AG270" s="3">
        <f t="shared" si="193"/>
        <v>0</v>
      </c>
      <c r="AH270" s="3">
        <f t="shared" si="193"/>
        <v>0</v>
      </c>
      <c r="AI270" s="3">
        <f t="shared" si="193"/>
        <v>0</v>
      </c>
      <c r="AJ270" s="3">
        <f t="shared" si="193"/>
        <v>0</v>
      </c>
      <c r="AK270" s="3">
        <f t="shared" si="193"/>
        <v>0</v>
      </c>
      <c r="AL270" s="3">
        <f t="shared" si="193"/>
        <v>0</v>
      </c>
      <c r="AM270" s="3">
        <f t="shared" si="193"/>
        <v>0</v>
      </c>
      <c r="AN270" s="3">
        <f t="shared" si="193"/>
        <v>0</v>
      </c>
      <c r="AO270" s="3">
        <f t="shared" si="193"/>
        <v>0</v>
      </c>
      <c r="AP270" s="3">
        <f t="shared" si="193"/>
        <v>0</v>
      </c>
      <c r="AQ270" s="3">
        <f t="shared" si="193"/>
        <v>0</v>
      </c>
      <c r="AR270" s="3">
        <f t="shared" si="193"/>
        <v>8392.4599999999991</v>
      </c>
      <c r="AS270" s="3">
        <f t="shared" si="193"/>
        <v>8205.32</v>
      </c>
      <c r="AT270" s="3">
        <f t="shared" si="193"/>
        <v>187.14</v>
      </c>
      <c r="AU270" s="3">
        <f t="shared" ref="AU270:BZ270" si="194">AU315</f>
        <v>0</v>
      </c>
      <c r="AV270" s="3">
        <f t="shared" si="194"/>
        <v>8392.4599999999991</v>
      </c>
      <c r="AW270" s="3">
        <f t="shared" si="194"/>
        <v>8392.4599999999991</v>
      </c>
      <c r="AX270" s="3">
        <f t="shared" si="194"/>
        <v>0</v>
      </c>
      <c r="AY270" s="3">
        <f t="shared" si="194"/>
        <v>8392.4599999999991</v>
      </c>
      <c r="AZ270" s="3">
        <f t="shared" si="194"/>
        <v>0</v>
      </c>
      <c r="BA270" s="3">
        <f t="shared" si="194"/>
        <v>0</v>
      </c>
      <c r="BB270" s="3">
        <f t="shared" si="194"/>
        <v>0</v>
      </c>
      <c r="BC270" s="3">
        <f t="shared" si="194"/>
        <v>0</v>
      </c>
      <c r="BD270" s="3">
        <f t="shared" si="194"/>
        <v>0</v>
      </c>
      <c r="BE270" s="3">
        <f t="shared" si="194"/>
        <v>0</v>
      </c>
      <c r="BF270" s="3">
        <f t="shared" si="194"/>
        <v>0</v>
      </c>
      <c r="BG270" s="3">
        <f t="shared" si="194"/>
        <v>0</v>
      </c>
      <c r="BH270" s="3">
        <f t="shared" si="194"/>
        <v>0</v>
      </c>
      <c r="BI270" s="3">
        <f t="shared" si="194"/>
        <v>0</v>
      </c>
      <c r="BJ270" s="3">
        <f t="shared" si="194"/>
        <v>0</v>
      </c>
      <c r="BK270" s="3">
        <f t="shared" si="194"/>
        <v>0</v>
      </c>
      <c r="BL270" s="3">
        <f t="shared" si="194"/>
        <v>0</v>
      </c>
      <c r="BM270" s="3">
        <f t="shared" si="194"/>
        <v>0</v>
      </c>
      <c r="BN270" s="3">
        <f t="shared" si="194"/>
        <v>0</v>
      </c>
      <c r="BO270" s="3">
        <f t="shared" si="194"/>
        <v>0</v>
      </c>
      <c r="BP270" s="3">
        <f t="shared" si="194"/>
        <v>0</v>
      </c>
      <c r="BQ270" s="3">
        <f t="shared" si="194"/>
        <v>0</v>
      </c>
      <c r="BR270" s="3">
        <f t="shared" si="194"/>
        <v>0</v>
      </c>
      <c r="BS270" s="3">
        <f t="shared" si="194"/>
        <v>0</v>
      </c>
      <c r="BT270" s="3">
        <f t="shared" si="194"/>
        <v>0</v>
      </c>
      <c r="BU270" s="3">
        <f t="shared" si="194"/>
        <v>0</v>
      </c>
      <c r="BV270" s="3">
        <f t="shared" si="194"/>
        <v>0</v>
      </c>
      <c r="BW270" s="3">
        <f t="shared" si="194"/>
        <v>0</v>
      </c>
      <c r="BX270" s="3">
        <f t="shared" si="194"/>
        <v>0</v>
      </c>
      <c r="BY270" s="3">
        <f t="shared" si="194"/>
        <v>0</v>
      </c>
      <c r="BZ270" s="3">
        <f t="shared" si="194"/>
        <v>0</v>
      </c>
      <c r="CA270" s="3">
        <f t="shared" ref="CA270:DF270" si="195">CA315</f>
        <v>8392.4599999999991</v>
      </c>
      <c r="CB270" s="3">
        <f t="shared" si="195"/>
        <v>8205.32</v>
      </c>
      <c r="CC270" s="3">
        <f t="shared" si="195"/>
        <v>187.14</v>
      </c>
      <c r="CD270" s="3">
        <f t="shared" si="195"/>
        <v>0</v>
      </c>
      <c r="CE270" s="3">
        <f t="shared" si="195"/>
        <v>8392.4599999999991</v>
      </c>
      <c r="CF270" s="3">
        <f t="shared" si="195"/>
        <v>8392.4599999999991</v>
      </c>
      <c r="CG270" s="3">
        <f t="shared" si="195"/>
        <v>0</v>
      </c>
      <c r="CH270" s="3">
        <f t="shared" si="195"/>
        <v>8392.4599999999991</v>
      </c>
      <c r="CI270" s="3">
        <f t="shared" si="195"/>
        <v>0</v>
      </c>
      <c r="CJ270" s="3">
        <f t="shared" si="195"/>
        <v>0</v>
      </c>
      <c r="CK270" s="3">
        <f t="shared" si="195"/>
        <v>0</v>
      </c>
      <c r="CL270" s="3">
        <f t="shared" si="195"/>
        <v>0</v>
      </c>
      <c r="CM270" s="3">
        <f t="shared" si="195"/>
        <v>0</v>
      </c>
      <c r="CN270" s="3">
        <f t="shared" si="195"/>
        <v>0</v>
      </c>
      <c r="CO270" s="3">
        <f t="shared" si="195"/>
        <v>0</v>
      </c>
      <c r="CP270" s="3">
        <f t="shared" si="195"/>
        <v>0</v>
      </c>
      <c r="CQ270" s="3">
        <f t="shared" si="195"/>
        <v>0</v>
      </c>
      <c r="CR270" s="3">
        <f t="shared" si="195"/>
        <v>0</v>
      </c>
      <c r="CS270" s="3">
        <f t="shared" si="195"/>
        <v>0</v>
      </c>
      <c r="CT270" s="3">
        <f t="shared" si="195"/>
        <v>0</v>
      </c>
      <c r="CU270" s="3">
        <f t="shared" si="195"/>
        <v>0</v>
      </c>
      <c r="CV270" s="3">
        <f t="shared" si="195"/>
        <v>0</v>
      </c>
      <c r="CW270" s="3">
        <f t="shared" si="195"/>
        <v>0</v>
      </c>
      <c r="CX270" s="3">
        <f t="shared" si="195"/>
        <v>0</v>
      </c>
      <c r="CY270" s="3">
        <f t="shared" si="195"/>
        <v>0</v>
      </c>
      <c r="CZ270" s="3">
        <f t="shared" si="195"/>
        <v>0</v>
      </c>
      <c r="DA270" s="3">
        <f t="shared" si="195"/>
        <v>0</v>
      </c>
      <c r="DB270" s="3">
        <f t="shared" si="195"/>
        <v>0</v>
      </c>
      <c r="DC270" s="3">
        <f t="shared" si="195"/>
        <v>0</v>
      </c>
      <c r="DD270" s="3">
        <f t="shared" si="195"/>
        <v>0</v>
      </c>
      <c r="DE270" s="3">
        <f t="shared" si="195"/>
        <v>0</v>
      </c>
      <c r="DF270" s="3">
        <f t="shared" si="195"/>
        <v>0</v>
      </c>
      <c r="DG270" s="4">
        <f t="shared" ref="DG270:EL270" si="196">DG315</f>
        <v>71575.19</v>
      </c>
      <c r="DH270" s="4">
        <f t="shared" si="196"/>
        <v>71575.19</v>
      </c>
      <c r="DI270" s="4">
        <f t="shared" si="196"/>
        <v>0</v>
      </c>
      <c r="DJ270" s="4">
        <f t="shared" si="196"/>
        <v>0</v>
      </c>
      <c r="DK270" s="4">
        <f t="shared" si="196"/>
        <v>0</v>
      </c>
      <c r="DL270" s="4">
        <f t="shared" si="196"/>
        <v>0</v>
      </c>
      <c r="DM270" s="4">
        <f t="shared" si="196"/>
        <v>0</v>
      </c>
      <c r="DN270" s="4">
        <f t="shared" si="196"/>
        <v>0</v>
      </c>
      <c r="DO270" s="4">
        <f t="shared" si="196"/>
        <v>0</v>
      </c>
      <c r="DP270" s="4">
        <f t="shared" si="196"/>
        <v>0</v>
      </c>
      <c r="DQ270" s="4">
        <f t="shared" si="196"/>
        <v>0</v>
      </c>
      <c r="DR270" s="4">
        <f t="shared" si="196"/>
        <v>0</v>
      </c>
      <c r="DS270" s="4">
        <f t="shared" si="196"/>
        <v>0</v>
      </c>
      <c r="DT270" s="4">
        <f t="shared" si="196"/>
        <v>71575.19</v>
      </c>
      <c r="DU270" s="4">
        <f t="shared" si="196"/>
        <v>71575.19</v>
      </c>
      <c r="DV270" s="4">
        <f t="shared" si="196"/>
        <v>0</v>
      </c>
      <c r="DW270" s="4">
        <f t="shared" si="196"/>
        <v>0</v>
      </c>
      <c r="DX270" s="4">
        <f t="shared" si="196"/>
        <v>0</v>
      </c>
      <c r="DY270" s="4">
        <f t="shared" si="196"/>
        <v>0</v>
      </c>
      <c r="DZ270" s="4">
        <f t="shared" si="196"/>
        <v>0</v>
      </c>
      <c r="EA270" s="4">
        <f t="shared" si="196"/>
        <v>0</v>
      </c>
      <c r="EB270" s="4">
        <f t="shared" si="196"/>
        <v>0</v>
      </c>
      <c r="EC270" s="4">
        <f t="shared" si="196"/>
        <v>0</v>
      </c>
      <c r="ED270" s="4">
        <f t="shared" si="196"/>
        <v>0</v>
      </c>
      <c r="EE270" s="4">
        <f t="shared" si="196"/>
        <v>0</v>
      </c>
      <c r="EF270" s="4">
        <f t="shared" si="196"/>
        <v>0</v>
      </c>
      <c r="EG270" s="4">
        <f t="shared" si="196"/>
        <v>0</v>
      </c>
      <c r="EH270" s="4">
        <f t="shared" si="196"/>
        <v>0</v>
      </c>
      <c r="EI270" s="4">
        <f t="shared" si="196"/>
        <v>0</v>
      </c>
      <c r="EJ270" s="4">
        <f t="shared" si="196"/>
        <v>71575.19</v>
      </c>
      <c r="EK270" s="4">
        <f t="shared" si="196"/>
        <v>71268.28</v>
      </c>
      <c r="EL270" s="4">
        <f t="shared" si="196"/>
        <v>306.91000000000003</v>
      </c>
      <c r="EM270" s="4">
        <f t="shared" ref="EM270:FR270" si="197">EM315</f>
        <v>0</v>
      </c>
      <c r="EN270" s="4">
        <f t="shared" si="197"/>
        <v>71575.19</v>
      </c>
      <c r="EO270" s="4">
        <f t="shared" si="197"/>
        <v>71575.19</v>
      </c>
      <c r="EP270" s="4">
        <f t="shared" si="197"/>
        <v>0</v>
      </c>
      <c r="EQ270" s="4">
        <f t="shared" si="197"/>
        <v>71575.19</v>
      </c>
      <c r="ER270" s="4">
        <f t="shared" si="197"/>
        <v>0</v>
      </c>
      <c r="ES270" s="4">
        <f t="shared" si="197"/>
        <v>0</v>
      </c>
      <c r="ET270" s="4">
        <f t="shared" si="197"/>
        <v>0</v>
      </c>
      <c r="EU270" s="4">
        <f t="shared" si="197"/>
        <v>0</v>
      </c>
      <c r="EV270" s="4">
        <f t="shared" si="197"/>
        <v>0</v>
      </c>
      <c r="EW270" s="4">
        <f t="shared" si="197"/>
        <v>0</v>
      </c>
      <c r="EX270" s="4">
        <f t="shared" si="197"/>
        <v>0</v>
      </c>
      <c r="EY270" s="4">
        <f t="shared" si="197"/>
        <v>0</v>
      </c>
      <c r="EZ270" s="4">
        <f t="shared" si="197"/>
        <v>0</v>
      </c>
      <c r="FA270" s="4">
        <f t="shared" si="197"/>
        <v>0</v>
      </c>
      <c r="FB270" s="4">
        <f t="shared" si="197"/>
        <v>0</v>
      </c>
      <c r="FC270" s="4">
        <f t="shared" si="197"/>
        <v>0</v>
      </c>
      <c r="FD270" s="4">
        <f t="shared" si="197"/>
        <v>0</v>
      </c>
      <c r="FE270" s="4">
        <f t="shared" si="197"/>
        <v>0</v>
      </c>
      <c r="FF270" s="4">
        <f t="shared" si="197"/>
        <v>0</v>
      </c>
      <c r="FG270" s="4">
        <f t="shared" si="197"/>
        <v>0</v>
      </c>
      <c r="FH270" s="4">
        <f t="shared" si="197"/>
        <v>0</v>
      </c>
      <c r="FI270" s="4">
        <f t="shared" si="197"/>
        <v>0</v>
      </c>
      <c r="FJ270" s="4">
        <f t="shared" si="197"/>
        <v>0</v>
      </c>
      <c r="FK270" s="4">
        <f t="shared" si="197"/>
        <v>0</v>
      </c>
      <c r="FL270" s="4">
        <f t="shared" si="197"/>
        <v>0</v>
      </c>
      <c r="FM270" s="4">
        <f t="shared" si="197"/>
        <v>0</v>
      </c>
      <c r="FN270" s="4">
        <f t="shared" si="197"/>
        <v>0</v>
      </c>
      <c r="FO270" s="4">
        <f t="shared" si="197"/>
        <v>0</v>
      </c>
      <c r="FP270" s="4">
        <f t="shared" si="197"/>
        <v>0</v>
      </c>
      <c r="FQ270" s="4">
        <f t="shared" si="197"/>
        <v>0</v>
      </c>
      <c r="FR270" s="4">
        <f t="shared" si="197"/>
        <v>0</v>
      </c>
      <c r="FS270" s="4">
        <f t="shared" ref="FS270:GX270" si="198">FS315</f>
        <v>71575.19</v>
      </c>
      <c r="FT270" s="4">
        <f t="shared" si="198"/>
        <v>71268.28</v>
      </c>
      <c r="FU270" s="4">
        <f t="shared" si="198"/>
        <v>306.91000000000003</v>
      </c>
      <c r="FV270" s="4">
        <f t="shared" si="198"/>
        <v>0</v>
      </c>
      <c r="FW270" s="4">
        <f t="shared" si="198"/>
        <v>71575.19</v>
      </c>
      <c r="FX270" s="4">
        <f t="shared" si="198"/>
        <v>71575.19</v>
      </c>
      <c r="FY270" s="4">
        <f t="shared" si="198"/>
        <v>0</v>
      </c>
      <c r="FZ270" s="4">
        <f t="shared" si="198"/>
        <v>71575.19</v>
      </c>
      <c r="GA270" s="4">
        <f t="shared" si="198"/>
        <v>0</v>
      </c>
      <c r="GB270" s="4">
        <f t="shared" si="198"/>
        <v>0</v>
      </c>
      <c r="GC270" s="4">
        <f t="shared" si="198"/>
        <v>0</v>
      </c>
      <c r="GD270" s="4">
        <f t="shared" si="198"/>
        <v>0</v>
      </c>
      <c r="GE270" s="4">
        <f t="shared" si="198"/>
        <v>0</v>
      </c>
      <c r="GF270" s="4">
        <f t="shared" si="198"/>
        <v>0</v>
      </c>
      <c r="GG270" s="4">
        <f t="shared" si="198"/>
        <v>0</v>
      </c>
      <c r="GH270" s="4">
        <f t="shared" si="198"/>
        <v>0</v>
      </c>
      <c r="GI270" s="4">
        <f t="shared" si="198"/>
        <v>0</v>
      </c>
      <c r="GJ270" s="4">
        <f t="shared" si="198"/>
        <v>0</v>
      </c>
      <c r="GK270" s="4">
        <f t="shared" si="198"/>
        <v>0</v>
      </c>
      <c r="GL270" s="4">
        <f t="shared" si="198"/>
        <v>0</v>
      </c>
      <c r="GM270" s="4">
        <f t="shared" si="198"/>
        <v>0</v>
      </c>
      <c r="GN270" s="4">
        <f t="shared" si="198"/>
        <v>0</v>
      </c>
      <c r="GO270" s="4">
        <f t="shared" si="198"/>
        <v>0</v>
      </c>
      <c r="GP270" s="4">
        <f t="shared" si="198"/>
        <v>0</v>
      </c>
      <c r="GQ270" s="4">
        <f t="shared" si="198"/>
        <v>0</v>
      </c>
      <c r="GR270" s="4">
        <f t="shared" si="198"/>
        <v>0</v>
      </c>
      <c r="GS270" s="4">
        <f t="shared" si="198"/>
        <v>0</v>
      </c>
      <c r="GT270" s="4">
        <f t="shared" si="198"/>
        <v>0</v>
      </c>
      <c r="GU270" s="4">
        <f t="shared" si="198"/>
        <v>0</v>
      </c>
      <c r="GV270" s="4">
        <f t="shared" si="198"/>
        <v>0</v>
      </c>
      <c r="GW270" s="4">
        <f t="shared" si="198"/>
        <v>0</v>
      </c>
      <c r="GX270" s="4">
        <f t="shared" si="198"/>
        <v>0</v>
      </c>
    </row>
    <row r="272" spans="1:255" x14ac:dyDescent="0.2">
      <c r="A272" s="2">
        <v>17</v>
      </c>
      <c r="B272" s="2">
        <v>1</v>
      </c>
      <c r="C272" s="2"/>
      <c r="D272" s="2"/>
      <c r="E272" s="2" t="s">
        <v>212</v>
      </c>
      <c r="F272" s="2" t="s">
        <v>213</v>
      </c>
      <c r="G272" s="2" t="s">
        <v>214</v>
      </c>
      <c r="H272" s="2" t="s">
        <v>215</v>
      </c>
      <c r="I272" s="2">
        <v>0</v>
      </c>
      <c r="J272" s="2">
        <v>0</v>
      </c>
      <c r="K272" s="2">
        <v>0</v>
      </c>
      <c r="L272" s="2">
        <v>80</v>
      </c>
      <c r="M272" s="2">
        <v>0</v>
      </c>
      <c r="N272" s="2">
        <f t="shared" ref="N272:N313" si="199">ROUND(L272-M272,4)</f>
        <v>80</v>
      </c>
      <c r="O272" s="2">
        <f t="shared" ref="O272:O313" si="200">ROUND(CP272,2)</f>
        <v>0</v>
      </c>
      <c r="P272" s="2">
        <f>ROUND((ROUND((AC272*AW272*I272),2)*BC272),2)</f>
        <v>0</v>
      </c>
      <c r="Q272" s="2">
        <f>(ROUND((ROUND(((ET272)*AV272*I272),2)*BB272),2)+ROUND((ROUND(((AE272-(EU272))*AV272*I272),2)*BS272),2))</f>
        <v>0</v>
      </c>
      <c r="R272" s="2">
        <f>ROUND((ROUND((AE272*AV272*I272),2)*BS272),2)</f>
        <v>0</v>
      </c>
      <c r="S272" s="2">
        <f>ROUND((ROUND((AF272*AV272*I272),2)*BA272),2)</f>
        <v>0</v>
      </c>
      <c r="T272" s="2">
        <f>ROUND(CU272*I272,2)</f>
        <v>0</v>
      </c>
      <c r="U272" s="2">
        <f t="shared" ref="U272:U313" si="201">CV272*I272</f>
        <v>0</v>
      </c>
      <c r="V272" s="2">
        <f t="shared" ref="V272:V313" si="202">CW272*I272</f>
        <v>0</v>
      </c>
      <c r="W272" s="2">
        <f>ROUND(CX272*I272,2)</f>
        <v>0</v>
      </c>
      <c r="X272" s="2">
        <f t="shared" ref="X272:Y275" si="203">ROUND(CY272,2)</f>
        <v>0</v>
      </c>
      <c r="Y272" s="2">
        <f t="shared" si="203"/>
        <v>0</v>
      </c>
      <c r="Z272" s="2"/>
      <c r="AA272" s="2">
        <v>416764076</v>
      </c>
      <c r="AB272" s="2">
        <f t="shared" ref="AB272:AB313" si="204">ROUND((AC272+AD272+AF272),6)</f>
        <v>196.78</v>
      </c>
      <c r="AC272" s="2">
        <f t="shared" ref="AC272:AC313" si="205">ROUND((ES272),6)</f>
        <v>196.78</v>
      </c>
      <c r="AD272" s="2">
        <f t="shared" ref="AD272:AD313" si="206">ROUND((((ET272)-(EU272))+AE272),6)</f>
        <v>0</v>
      </c>
      <c r="AE272" s="2">
        <f t="shared" ref="AE272:AE313" si="207">ROUND((EU272),6)</f>
        <v>0</v>
      </c>
      <c r="AF272" s="2">
        <f t="shared" ref="AF272:AF313" si="208">ROUND((EV272),6)</f>
        <v>0</v>
      </c>
      <c r="AG272" s="2">
        <f t="shared" ref="AG272:AG313" si="209">ROUND((AP272),6)</f>
        <v>0</v>
      </c>
      <c r="AH272" s="2">
        <f t="shared" ref="AH272:AH313" si="210">(EW272)</f>
        <v>0</v>
      </c>
      <c r="AI272" s="2">
        <f t="shared" ref="AI272:AI313" si="211">(EX272)</f>
        <v>0</v>
      </c>
      <c r="AJ272" s="2">
        <f t="shared" ref="AJ272:AJ313" si="212">(AS272)</f>
        <v>0</v>
      </c>
      <c r="AK272" s="2">
        <v>196.78</v>
      </c>
      <c r="AL272" s="2">
        <v>196.78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3</v>
      </c>
      <c r="BI272" s="2">
        <v>1</v>
      </c>
      <c r="BJ272" s="2" t="s">
        <v>3</v>
      </c>
      <c r="BK272" s="2"/>
      <c r="BL272" s="2"/>
      <c r="BM272" s="2">
        <v>400002</v>
      </c>
      <c r="BN272" s="2">
        <v>0</v>
      </c>
      <c r="BO272" s="2" t="s">
        <v>3</v>
      </c>
      <c r="BP272" s="2">
        <v>0</v>
      </c>
      <c r="BQ272" s="2">
        <v>202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0</v>
      </c>
      <c r="CA272" s="2">
        <v>0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>
        <v>13</v>
      </c>
      <c r="CI272" s="2">
        <v>0</v>
      </c>
      <c r="CJ272" s="2">
        <v>0</v>
      </c>
      <c r="CK272" s="2">
        <v>0</v>
      </c>
      <c r="CL272" s="2">
        <v>0</v>
      </c>
      <c r="CM272" s="2">
        <v>0</v>
      </c>
      <c r="CN272" s="2" t="s">
        <v>3</v>
      </c>
      <c r="CO272" s="2">
        <v>0</v>
      </c>
      <c r="CP272" s="2">
        <f t="shared" ref="CP272:CP313" si="213">(P272+Q272+S272)</f>
        <v>0</v>
      </c>
      <c r="CQ272" s="2">
        <f t="shared" ref="CQ272:CQ313" si="214">ROUND((ROUND((AC272*AW272*1),2)*BC272),2)</f>
        <v>196.78</v>
      </c>
      <c r="CR272" s="2">
        <f t="shared" ref="CR272:CR313" si="215">(ROUND((ROUND(((ET272)*AV272*1),2)*BB272),2)+ROUND((ROUND(((AE272-(EU272))*AV272*1),2)*BS272),2))</f>
        <v>0</v>
      </c>
      <c r="CS272" s="2">
        <f t="shared" ref="CS272:CS313" si="216">ROUND((ROUND((AE272*AV272*1),2)*BS272),2)</f>
        <v>0</v>
      </c>
      <c r="CT272" s="2">
        <f t="shared" ref="CT272:CT313" si="217">ROUND((ROUND((AF272*AV272*1),2)*BA272),2)</f>
        <v>0</v>
      </c>
      <c r="CU272" s="2">
        <f t="shared" ref="CU272:CU313" si="218">AG272</f>
        <v>0</v>
      </c>
      <c r="CV272" s="2">
        <f t="shared" ref="CV272:CV313" si="219">(AH272*AV272)</f>
        <v>0</v>
      </c>
      <c r="CW272" s="2">
        <f t="shared" ref="CW272:CW313" si="220">AI272</f>
        <v>0</v>
      </c>
      <c r="CX272" s="2">
        <f t="shared" ref="CX272:CX313" si="221">AJ272</f>
        <v>0</v>
      </c>
      <c r="CY272" s="2">
        <f t="shared" ref="CY272:CY313" si="222">(((S272+R272)*AT272)/100)</f>
        <v>0</v>
      </c>
      <c r="CZ272" s="2">
        <f t="shared" ref="CZ272:CZ313" si="223">(((S272+R272)*AU272)/100)</f>
        <v>0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3</v>
      </c>
      <c r="DH272" s="2" t="s">
        <v>3</v>
      </c>
      <c r="DI272" s="2" t="s">
        <v>3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1003</v>
      </c>
      <c r="DV272" s="2" t="s">
        <v>215</v>
      </c>
      <c r="DW272" s="2" t="s">
        <v>215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385723160</v>
      </c>
      <c r="EF272" s="2">
        <v>202</v>
      </c>
      <c r="EG272" s="2" t="s">
        <v>211</v>
      </c>
      <c r="EH272" s="2">
        <v>0</v>
      </c>
      <c r="EI272" s="2" t="s">
        <v>3</v>
      </c>
      <c r="EJ272" s="2">
        <v>1</v>
      </c>
      <c r="EK272" s="2">
        <v>400002</v>
      </c>
      <c r="EL272" s="2" t="s">
        <v>216</v>
      </c>
      <c r="EM272" s="2" t="s">
        <v>211</v>
      </c>
      <c r="EN272" s="2"/>
      <c r="EO272" s="2" t="s">
        <v>3</v>
      </c>
      <c r="EP272" s="2"/>
      <c r="EQ272" s="2">
        <v>131072</v>
      </c>
      <c r="ER272" s="2">
        <v>119.83</v>
      </c>
      <c r="ES272" s="2">
        <v>196.78</v>
      </c>
      <c r="ET272" s="2">
        <v>0</v>
      </c>
      <c r="EU272" s="2">
        <v>0</v>
      </c>
      <c r="EV272" s="2">
        <v>0</v>
      </c>
      <c r="EW272" s="2">
        <v>0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v>0</v>
      </c>
      <c r="FS272" s="2">
        <v>0</v>
      </c>
      <c r="FT272" s="2"/>
      <c r="FU272" s="2"/>
      <c r="FV272" s="2"/>
      <c r="FW272" s="2"/>
      <c r="FX272" s="2">
        <v>0</v>
      </c>
      <c r="FY272" s="2">
        <v>0</v>
      </c>
      <c r="FZ272" s="2"/>
      <c r="GA272" s="2" t="s">
        <v>217</v>
      </c>
      <c r="GB272" s="2"/>
      <c r="GC272" s="2"/>
      <c r="GD272" s="2">
        <v>1</v>
      </c>
      <c r="GE272" s="2"/>
      <c r="GF272" s="2">
        <v>-384461545</v>
      </c>
      <c r="GG272" s="2">
        <v>2</v>
      </c>
      <c r="GH272" s="2">
        <v>0</v>
      </c>
      <c r="GI272" s="2">
        <v>-2</v>
      </c>
      <c r="GJ272" s="2">
        <v>0</v>
      </c>
      <c r="GK272" s="2">
        <v>0</v>
      </c>
      <c r="GL272" s="2">
        <f t="shared" ref="GL272:GL313" si="224">ROUND(IF(AND(BH272=3,BI272=3,FS272&lt;&gt;0),P272,0),2)</f>
        <v>0</v>
      </c>
      <c r="GM272" s="2">
        <f t="shared" ref="GM272:GM313" si="225">ROUND(O272+X272+Y272,2)+GX272</f>
        <v>0</v>
      </c>
      <c r="GN272" s="2">
        <f t="shared" ref="GN272:GN313" si="226">IF(OR(BI272=0,BI272=1),GM272-GX272,0)</f>
        <v>0</v>
      </c>
      <c r="GO272" s="2">
        <f t="shared" ref="GO272:GO313" si="227">IF(BI272=2,GM272-GX272,0)</f>
        <v>0</v>
      </c>
      <c r="GP272" s="2">
        <f t="shared" ref="GP272:GP313" si="228">IF(BI272=4,GM272-GX272,0)</f>
        <v>0</v>
      </c>
      <c r="GQ272" s="2"/>
      <c r="GR272" s="2">
        <v>0</v>
      </c>
      <c r="GS272" s="2">
        <v>4</v>
      </c>
      <c r="GT272" s="2">
        <v>0</v>
      </c>
      <c r="GU272" s="2" t="s">
        <v>3</v>
      </c>
      <c r="GV272" s="2">
        <f t="shared" ref="GV272:GV313" si="229">ROUND((GT272),6)</f>
        <v>0</v>
      </c>
      <c r="GW272" s="2">
        <v>1</v>
      </c>
      <c r="GX272" s="2">
        <f>ROUND(HC272*I272,2)</f>
        <v>0</v>
      </c>
      <c r="GY272" s="2"/>
      <c r="GZ272" s="2"/>
      <c r="HA272" s="2">
        <v>0</v>
      </c>
      <c r="HB272" s="2">
        <v>0</v>
      </c>
      <c r="HC272" s="2">
        <f t="shared" ref="HC272:HC313" si="230">GV272*GW272</f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>
        <v>0</v>
      </c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17</v>
      </c>
      <c r="B273">
        <v>1</v>
      </c>
      <c r="E273" t="s">
        <v>212</v>
      </c>
      <c r="F273" t="s">
        <v>213</v>
      </c>
      <c r="G273" t="s">
        <v>214</v>
      </c>
      <c r="H273" t="s">
        <v>215</v>
      </c>
      <c r="I273">
        <v>0</v>
      </c>
      <c r="J273">
        <v>0</v>
      </c>
      <c r="K273">
        <v>0</v>
      </c>
      <c r="L273">
        <v>80</v>
      </c>
      <c r="M273">
        <v>0</v>
      </c>
      <c r="N273">
        <f t="shared" si="199"/>
        <v>80</v>
      </c>
      <c r="O273">
        <f t="shared" si="200"/>
        <v>0</v>
      </c>
      <c r="P273">
        <f>ROUND((ROUND((AC273*AW273*I273),2)*BC273),2)</f>
        <v>0</v>
      </c>
      <c r="Q273">
        <f>(ROUND((ROUND(((ET273)*AV273*I273),2)*BB273),2)+ROUND((ROUND(((AE273-(EU273))*AV273*I273),2)*BS273),2))</f>
        <v>0</v>
      </c>
      <c r="R273">
        <f>ROUND((ROUND((AE273*AV273*I273),2)*BS273),2)</f>
        <v>0</v>
      </c>
      <c r="S273">
        <f>ROUND((ROUND((AF273*AV273*I273),2)*BA273),2)</f>
        <v>0</v>
      </c>
      <c r="T273">
        <f>ROUND(CU273*I273,2)</f>
        <v>0</v>
      </c>
      <c r="U273">
        <f t="shared" si="201"/>
        <v>0</v>
      </c>
      <c r="V273">
        <f t="shared" si="202"/>
        <v>0</v>
      </c>
      <c r="W273">
        <f>ROUND(CX273*I273,2)</f>
        <v>0</v>
      </c>
      <c r="X273">
        <f t="shared" si="203"/>
        <v>0</v>
      </c>
      <c r="Y273">
        <f t="shared" si="203"/>
        <v>0</v>
      </c>
      <c r="AA273">
        <v>416764019</v>
      </c>
      <c r="AB273">
        <f t="shared" si="204"/>
        <v>50.48</v>
      </c>
      <c r="AC273">
        <f t="shared" si="205"/>
        <v>50.48</v>
      </c>
      <c r="AD273">
        <f t="shared" si="206"/>
        <v>0</v>
      </c>
      <c r="AE273">
        <f t="shared" si="207"/>
        <v>0</v>
      </c>
      <c r="AF273">
        <f t="shared" si="208"/>
        <v>0</v>
      </c>
      <c r="AG273">
        <f t="shared" si="209"/>
        <v>0</v>
      </c>
      <c r="AH273">
        <f t="shared" si="210"/>
        <v>0</v>
      </c>
      <c r="AI273">
        <f t="shared" si="211"/>
        <v>0</v>
      </c>
      <c r="AJ273">
        <f t="shared" si="212"/>
        <v>0</v>
      </c>
      <c r="AK273">
        <v>50.480000000000004</v>
      </c>
      <c r="AL273">
        <v>50.480000000000004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9.86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3</v>
      </c>
      <c r="BM273">
        <v>400002</v>
      </c>
      <c r="BN273">
        <v>0</v>
      </c>
      <c r="BO273" t="s">
        <v>3</v>
      </c>
      <c r="BP273">
        <v>0</v>
      </c>
      <c r="BQ273">
        <v>202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30</v>
      </c>
      <c r="CF273">
        <v>0</v>
      </c>
      <c r="CG273">
        <v>0</v>
      </c>
      <c r="CH273">
        <v>13</v>
      </c>
      <c r="CI273">
        <v>0</v>
      </c>
      <c r="CJ273">
        <v>0</v>
      </c>
      <c r="CK273">
        <v>0</v>
      </c>
      <c r="CL273">
        <v>0</v>
      </c>
      <c r="CM273">
        <v>0</v>
      </c>
      <c r="CN273" t="s">
        <v>3</v>
      </c>
      <c r="CO273">
        <v>0</v>
      </c>
      <c r="CP273">
        <f t="shared" si="213"/>
        <v>0</v>
      </c>
      <c r="CQ273">
        <f t="shared" si="214"/>
        <v>497.73</v>
      </c>
      <c r="CR273">
        <f t="shared" si="215"/>
        <v>0</v>
      </c>
      <c r="CS273">
        <f t="shared" si="216"/>
        <v>0</v>
      </c>
      <c r="CT273">
        <f t="shared" si="217"/>
        <v>0</v>
      </c>
      <c r="CU273">
        <f t="shared" si="218"/>
        <v>0</v>
      </c>
      <c r="CV273">
        <f t="shared" si="219"/>
        <v>0</v>
      </c>
      <c r="CW273">
        <f t="shared" si="220"/>
        <v>0</v>
      </c>
      <c r="CX273">
        <f t="shared" si="221"/>
        <v>0</v>
      </c>
      <c r="CY273">
        <f t="shared" si="222"/>
        <v>0</v>
      </c>
      <c r="CZ273">
        <f t="shared" si="223"/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1003</v>
      </c>
      <c r="DV273" t="s">
        <v>215</v>
      </c>
      <c r="DW273" t="s">
        <v>215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385723160</v>
      </c>
      <c r="EF273">
        <v>202</v>
      </c>
      <c r="EG273" t="s">
        <v>211</v>
      </c>
      <c r="EH273">
        <v>0</v>
      </c>
      <c r="EI273" t="s">
        <v>3</v>
      </c>
      <c r="EJ273">
        <v>1</v>
      </c>
      <c r="EK273">
        <v>400002</v>
      </c>
      <c r="EL273" t="s">
        <v>216</v>
      </c>
      <c r="EM273" t="s">
        <v>211</v>
      </c>
      <c r="EO273" t="s">
        <v>3</v>
      </c>
      <c r="EQ273">
        <v>131072</v>
      </c>
      <c r="ER273">
        <v>50.480000000000004</v>
      </c>
      <c r="ES273">
        <v>50.480000000000004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5</v>
      </c>
      <c r="FC273">
        <v>0</v>
      </c>
      <c r="FD273">
        <v>18</v>
      </c>
      <c r="FF273">
        <v>488</v>
      </c>
      <c r="FQ273">
        <v>0</v>
      </c>
      <c r="FR273">
        <v>0</v>
      </c>
      <c r="FS273">
        <v>0</v>
      </c>
      <c r="FX273">
        <v>0</v>
      </c>
      <c r="FY273">
        <v>0</v>
      </c>
      <c r="GA273" t="s">
        <v>218</v>
      </c>
      <c r="GD273">
        <v>1</v>
      </c>
      <c r="GF273">
        <v>-384461545</v>
      </c>
      <c r="GG273">
        <v>2</v>
      </c>
      <c r="GH273">
        <v>3</v>
      </c>
      <c r="GI273">
        <v>5</v>
      </c>
      <c r="GJ273">
        <v>0</v>
      </c>
      <c r="GK273">
        <v>0</v>
      </c>
      <c r="GL273">
        <f t="shared" si="224"/>
        <v>0</v>
      </c>
      <c r="GM273">
        <f t="shared" si="225"/>
        <v>0</v>
      </c>
      <c r="GN273">
        <f t="shared" si="226"/>
        <v>0</v>
      </c>
      <c r="GO273">
        <f t="shared" si="227"/>
        <v>0</v>
      </c>
      <c r="GP273">
        <f t="shared" si="228"/>
        <v>0</v>
      </c>
      <c r="GR273">
        <v>1</v>
      </c>
      <c r="GS273">
        <v>1</v>
      </c>
      <c r="GT273">
        <v>0</v>
      </c>
      <c r="GU273" t="s">
        <v>3</v>
      </c>
      <c r="GV273">
        <f t="shared" si="229"/>
        <v>0</v>
      </c>
      <c r="GW273">
        <v>1</v>
      </c>
      <c r="GX273">
        <f>ROUND(HC273*I273,2)</f>
        <v>0</v>
      </c>
      <c r="HA273">
        <v>0</v>
      </c>
      <c r="HB273">
        <v>0</v>
      </c>
      <c r="HC273">
        <f t="shared" si="230"/>
        <v>0</v>
      </c>
      <c r="HE273" t="s">
        <v>219</v>
      </c>
      <c r="HF273" t="s">
        <v>70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55" x14ac:dyDescent="0.2">
      <c r="A274" s="2">
        <v>17</v>
      </c>
      <c r="B274" s="2">
        <v>1</v>
      </c>
      <c r="C274" s="2"/>
      <c r="D274" s="2"/>
      <c r="E274" s="2" t="s">
        <v>220</v>
      </c>
      <c r="F274" s="2" t="s">
        <v>213</v>
      </c>
      <c r="G274" s="2" t="s">
        <v>221</v>
      </c>
      <c r="H274" s="2" t="s">
        <v>222</v>
      </c>
      <c r="I274" s="2">
        <v>0</v>
      </c>
      <c r="J274" s="2">
        <v>0</v>
      </c>
      <c r="K274" s="2">
        <v>0</v>
      </c>
      <c r="L274" s="2">
        <v>3</v>
      </c>
      <c r="M274" s="2">
        <v>0</v>
      </c>
      <c r="N274" s="2">
        <f t="shared" si="199"/>
        <v>3</v>
      </c>
      <c r="O274" s="2">
        <f t="shared" si="200"/>
        <v>0</v>
      </c>
      <c r="P274" s="2">
        <f>ROUND((ROUND((AC274*AW274*I274),2)*BC274),2)</f>
        <v>0</v>
      </c>
      <c r="Q274" s="2">
        <f>(ROUND((ROUND(((ET274)*AV274*I274),2)*BB274),2)+ROUND((ROUND(((AE274-(EU274))*AV274*I274),2)*BS274),2))</f>
        <v>0</v>
      </c>
      <c r="R274" s="2">
        <f>ROUND((ROUND((AE274*AV274*I274),2)*BS274),2)</f>
        <v>0</v>
      </c>
      <c r="S274" s="2">
        <f>ROUND((ROUND((AF274*AV274*I274),2)*BA274),2)</f>
        <v>0</v>
      </c>
      <c r="T274" s="2">
        <f>ROUND(CU274*I274,2)</f>
        <v>0</v>
      </c>
      <c r="U274" s="2">
        <f t="shared" si="201"/>
        <v>0</v>
      </c>
      <c r="V274" s="2">
        <f t="shared" si="202"/>
        <v>0</v>
      </c>
      <c r="W274" s="2">
        <f>ROUND(CX274*I274,2)</f>
        <v>0</v>
      </c>
      <c r="X274" s="2">
        <f t="shared" si="203"/>
        <v>0</v>
      </c>
      <c r="Y274" s="2">
        <f t="shared" si="203"/>
        <v>0</v>
      </c>
      <c r="Z274" s="2"/>
      <c r="AA274" s="2">
        <v>416764076</v>
      </c>
      <c r="AB274" s="2">
        <f t="shared" si="204"/>
        <v>196.78</v>
      </c>
      <c r="AC274" s="2">
        <f t="shared" si="205"/>
        <v>196.78</v>
      </c>
      <c r="AD274" s="2">
        <f t="shared" si="206"/>
        <v>0</v>
      </c>
      <c r="AE274" s="2">
        <f t="shared" si="207"/>
        <v>0</v>
      </c>
      <c r="AF274" s="2">
        <f t="shared" si="208"/>
        <v>0</v>
      </c>
      <c r="AG274" s="2">
        <f t="shared" si="209"/>
        <v>0</v>
      </c>
      <c r="AH274" s="2">
        <f t="shared" si="210"/>
        <v>0</v>
      </c>
      <c r="AI274" s="2">
        <f t="shared" si="211"/>
        <v>0</v>
      </c>
      <c r="AJ274" s="2">
        <f t="shared" si="212"/>
        <v>0</v>
      </c>
      <c r="AK274" s="2">
        <v>196.78</v>
      </c>
      <c r="AL274" s="2">
        <v>196.78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3</v>
      </c>
      <c r="BI274" s="2">
        <v>1</v>
      </c>
      <c r="BJ274" s="2" t="s">
        <v>3</v>
      </c>
      <c r="BK274" s="2"/>
      <c r="BL274" s="2"/>
      <c r="BM274" s="2">
        <v>400002</v>
      </c>
      <c r="BN274" s="2">
        <v>0</v>
      </c>
      <c r="BO274" s="2" t="s">
        <v>3</v>
      </c>
      <c r="BP274" s="2">
        <v>0</v>
      </c>
      <c r="BQ274" s="2">
        <v>202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0</v>
      </c>
      <c r="CA274" s="2">
        <v>0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>
        <v>14</v>
      </c>
      <c r="CI274" s="2">
        <v>0</v>
      </c>
      <c r="CJ274" s="2">
        <v>0</v>
      </c>
      <c r="CK274" s="2">
        <v>0</v>
      </c>
      <c r="CL274" s="2">
        <v>0</v>
      </c>
      <c r="CM274" s="2">
        <v>0</v>
      </c>
      <c r="CN274" s="2" t="s">
        <v>3</v>
      </c>
      <c r="CO274" s="2">
        <v>0</v>
      </c>
      <c r="CP274" s="2">
        <f t="shared" si="213"/>
        <v>0</v>
      </c>
      <c r="CQ274" s="2">
        <f t="shared" si="214"/>
        <v>196.78</v>
      </c>
      <c r="CR274" s="2">
        <f t="shared" si="215"/>
        <v>0</v>
      </c>
      <c r="CS274" s="2">
        <f t="shared" si="216"/>
        <v>0</v>
      </c>
      <c r="CT274" s="2">
        <f t="shared" si="217"/>
        <v>0</v>
      </c>
      <c r="CU274" s="2">
        <f t="shared" si="218"/>
        <v>0</v>
      </c>
      <c r="CV274" s="2">
        <f t="shared" si="219"/>
        <v>0</v>
      </c>
      <c r="CW274" s="2">
        <f t="shared" si="220"/>
        <v>0</v>
      </c>
      <c r="CX274" s="2">
        <f t="shared" si="221"/>
        <v>0</v>
      </c>
      <c r="CY274" s="2">
        <f t="shared" si="222"/>
        <v>0</v>
      </c>
      <c r="CZ274" s="2">
        <f t="shared" si="223"/>
        <v>0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1013</v>
      </c>
      <c r="DV274" s="2" t="s">
        <v>222</v>
      </c>
      <c r="DW274" s="2" t="s">
        <v>222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385723160</v>
      </c>
      <c r="EF274" s="2">
        <v>202</v>
      </c>
      <c r="EG274" s="2" t="s">
        <v>211</v>
      </c>
      <c r="EH274" s="2">
        <v>0</v>
      </c>
      <c r="EI274" s="2" t="s">
        <v>3</v>
      </c>
      <c r="EJ274" s="2">
        <v>1</v>
      </c>
      <c r="EK274" s="2">
        <v>400002</v>
      </c>
      <c r="EL274" s="2" t="s">
        <v>216</v>
      </c>
      <c r="EM274" s="2" t="s">
        <v>211</v>
      </c>
      <c r="EN274" s="2"/>
      <c r="EO274" s="2" t="s">
        <v>3</v>
      </c>
      <c r="EP274" s="2"/>
      <c r="EQ274" s="2">
        <v>0</v>
      </c>
      <c r="ER274" s="2">
        <v>119.83</v>
      </c>
      <c r="ES274" s="2">
        <v>196.78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>
        <v>0</v>
      </c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v>0</v>
      </c>
      <c r="FS274" s="2">
        <v>0</v>
      </c>
      <c r="FT274" s="2"/>
      <c r="FU274" s="2"/>
      <c r="FV274" s="2"/>
      <c r="FW274" s="2"/>
      <c r="FX274" s="2">
        <v>0</v>
      </c>
      <c r="FY274" s="2">
        <v>0</v>
      </c>
      <c r="FZ274" s="2"/>
      <c r="GA274" s="2" t="s">
        <v>217</v>
      </c>
      <c r="GB274" s="2"/>
      <c r="GC274" s="2"/>
      <c r="GD274" s="2">
        <v>1</v>
      </c>
      <c r="GE274" s="2"/>
      <c r="GF274" s="2">
        <v>151076380</v>
      </c>
      <c r="GG274" s="2">
        <v>2</v>
      </c>
      <c r="GH274" s="2">
        <v>0</v>
      </c>
      <c r="GI274" s="2">
        <v>-2</v>
      </c>
      <c r="GJ274" s="2">
        <v>0</v>
      </c>
      <c r="GK274" s="2">
        <v>0</v>
      </c>
      <c r="GL274" s="2">
        <f t="shared" si="224"/>
        <v>0</v>
      </c>
      <c r="GM274" s="2">
        <f t="shared" si="225"/>
        <v>0</v>
      </c>
      <c r="GN274" s="2">
        <f t="shared" si="226"/>
        <v>0</v>
      </c>
      <c r="GO274" s="2">
        <f t="shared" si="227"/>
        <v>0</v>
      </c>
      <c r="GP274" s="2">
        <f t="shared" si="228"/>
        <v>0</v>
      </c>
      <c r="GQ274" s="2"/>
      <c r="GR274" s="2">
        <v>0</v>
      </c>
      <c r="GS274" s="2">
        <v>4</v>
      </c>
      <c r="GT274" s="2">
        <v>0</v>
      </c>
      <c r="GU274" s="2" t="s">
        <v>3</v>
      </c>
      <c r="GV274" s="2">
        <f t="shared" si="229"/>
        <v>0</v>
      </c>
      <c r="GW274" s="2">
        <v>1</v>
      </c>
      <c r="GX274" s="2">
        <f>ROUND(HC274*I274,2)</f>
        <v>0</v>
      </c>
      <c r="GY274" s="2"/>
      <c r="GZ274" s="2"/>
      <c r="HA274" s="2">
        <v>0</v>
      </c>
      <c r="HB274" s="2">
        <v>0</v>
      </c>
      <c r="HC274" s="2">
        <f t="shared" si="230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>
        <v>0</v>
      </c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17</v>
      </c>
      <c r="B275">
        <v>1</v>
      </c>
      <c r="E275" t="s">
        <v>220</v>
      </c>
      <c r="F275" t="s">
        <v>213</v>
      </c>
      <c r="G275" t="s">
        <v>221</v>
      </c>
      <c r="H275" t="s">
        <v>222</v>
      </c>
      <c r="I275">
        <v>0</v>
      </c>
      <c r="J275">
        <v>0</v>
      </c>
      <c r="K275">
        <v>0</v>
      </c>
      <c r="L275">
        <v>3</v>
      </c>
      <c r="M275">
        <v>0</v>
      </c>
      <c r="N275">
        <f t="shared" si="199"/>
        <v>3</v>
      </c>
      <c r="O275">
        <f t="shared" si="200"/>
        <v>0</v>
      </c>
      <c r="P275">
        <f>ROUND((ROUND((AC275*AW275*I275),2)*BC275),2)</f>
        <v>0</v>
      </c>
      <c r="Q275">
        <f>(ROUND((ROUND(((ET275)*AV275*I275),2)*BB275),2)+ROUND((ROUND(((AE275-(EU275))*AV275*I275),2)*BS275),2))</f>
        <v>0</v>
      </c>
      <c r="R275">
        <f>ROUND((ROUND((AE275*AV275*I275),2)*BS275),2)</f>
        <v>0</v>
      </c>
      <c r="S275">
        <f>ROUND((ROUND((AF275*AV275*I275),2)*BA275),2)</f>
        <v>0</v>
      </c>
      <c r="T275">
        <f>ROUND(CU275*I275,2)</f>
        <v>0</v>
      </c>
      <c r="U275">
        <f t="shared" si="201"/>
        <v>0</v>
      </c>
      <c r="V275">
        <f t="shared" si="202"/>
        <v>0</v>
      </c>
      <c r="W275">
        <f>ROUND(CX275*I275,2)</f>
        <v>0</v>
      </c>
      <c r="X275">
        <f t="shared" si="203"/>
        <v>0</v>
      </c>
      <c r="Y275">
        <f t="shared" si="203"/>
        <v>0</v>
      </c>
      <c r="AA275">
        <v>416764019</v>
      </c>
      <c r="AB275">
        <f t="shared" si="204"/>
        <v>1240.01</v>
      </c>
      <c r="AC275">
        <f t="shared" si="205"/>
        <v>1240.01</v>
      </c>
      <c r="AD275">
        <f t="shared" si="206"/>
        <v>0</v>
      </c>
      <c r="AE275">
        <f t="shared" si="207"/>
        <v>0</v>
      </c>
      <c r="AF275">
        <f t="shared" si="208"/>
        <v>0</v>
      </c>
      <c r="AG275">
        <f t="shared" si="209"/>
        <v>0</v>
      </c>
      <c r="AH275">
        <f t="shared" si="210"/>
        <v>0</v>
      </c>
      <c r="AI275">
        <f t="shared" si="211"/>
        <v>0</v>
      </c>
      <c r="AJ275">
        <f t="shared" si="212"/>
        <v>0</v>
      </c>
      <c r="AK275">
        <v>1240.01</v>
      </c>
      <c r="AL275">
        <v>1240.01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9.86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3</v>
      </c>
      <c r="BM275">
        <v>400002</v>
      </c>
      <c r="BN275">
        <v>0</v>
      </c>
      <c r="BO275" t="s">
        <v>3</v>
      </c>
      <c r="BP275">
        <v>0</v>
      </c>
      <c r="BQ275">
        <v>202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30</v>
      </c>
      <c r="CF275">
        <v>0</v>
      </c>
      <c r="CG275">
        <v>0</v>
      </c>
      <c r="CH275">
        <v>14</v>
      </c>
      <c r="CI275">
        <v>0</v>
      </c>
      <c r="CJ275">
        <v>0</v>
      </c>
      <c r="CK275">
        <v>0</v>
      </c>
      <c r="CL275">
        <v>0</v>
      </c>
      <c r="CM275">
        <v>0</v>
      </c>
      <c r="CN275" t="s">
        <v>3</v>
      </c>
      <c r="CO275">
        <v>0</v>
      </c>
      <c r="CP275">
        <f t="shared" si="213"/>
        <v>0</v>
      </c>
      <c r="CQ275">
        <f t="shared" si="214"/>
        <v>12226.5</v>
      </c>
      <c r="CR275">
        <f t="shared" si="215"/>
        <v>0</v>
      </c>
      <c r="CS275">
        <f t="shared" si="216"/>
        <v>0</v>
      </c>
      <c r="CT275">
        <f t="shared" si="217"/>
        <v>0</v>
      </c>
      <c r="CU275">
        <f t="shared" si="218"/>
        <v>0</v>
      </c>
      <c r="CV275">
        <f t="shared" si="219"/>
        <v>0</v>
      </c>
      <c r="CW275">
        <f t="shared" si="220"/>
        <v>0</v>
      </c>
      <c r="CX275">
        <f t="shared" si="221"/>
        <v>0</v>
      </c>
      <c r="CY275">
        <f t="shared" si="222"/>
        <v>0</v>
      </c>
      <c r="CZ275">
        <f t="shared" si="223"/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222</v>
      </c>
      <c r="DW275" t="s">
        <v>222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385723160</v>
      </c>
      <c r="EF275">
        <v>202</v>
      </c>
      <c r="EG275" t="s">
        <v>211</v>
      </c>
      <c r="EH275">
        <v>0</v>
      </c>
      <c r="EI275" t="s">
        <v>3</v>
      </c>
      <c r="EJ275">
        <v>1</v>
      </c>
      <c r="EK275">
        <v>400002</v>
      </c>
      <c r="EL275" t="s">
        <v>216</v>
      </c>
      <c r="EM275" t="s">
        <v>211</v>
      </c>
      <c r="EO275" t="s">
        <v>3</v>
      </c>
      <c r="EQ275">
        <v>0</v>
      </c>
      <c r="ER275">
        <v>1240.01</v>
      </c>
      <c r="ES275">
        <v>1240.01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5</v>
      </c>
      <c r="FC275">
        <v>0</v>
      </c>
      <c r="FD275">
        <v>18</v>
      </c>
      <c r="FF275">
        <v>11986.76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223</v>
      </c>
      <c r="GD275">
        <v>1</v>
      </c>
      <c r="GF275">
        <v>151076380</v>
      </c>
      <c r="GG275">
        <v>2</v>
      </c>
      <c r="GH275">
        <v>3</v>
      </c>
      <c r="GI275">
        <v>5</v>
      </c>
      <c r="GJ275">
        <v>0</v>
      </c>
      <c r="GK275">
        <v>0</v>
      </c>
      <c r="GL275">
        <f t="shared" si="224"/>
        <v>0</v>
      </c>
      <c r="GM275">
        <f t="shared" si="225"/>
        <v>0</v>
      </c>
      <c r="GN275">
        <f t="shared" si="226"/>
        <v>0</v>
      </c>
      <c r="GO275">
        <f t="shared" si="227"/>
        <v>0</v>
      </c>
      <c r="GP275">
        <f t="shared" si="228"/>
        <v>0</v>
      </c>
      <c r="GR275">
        <v>1</v>
      </c>
      <c r="GS275">
        <v>1</v>
      </c>
      <c r="GT275">
        <v>0</v>
      </c>
      <c r="GU275" t="s">
        <v>3</v>
      </c>
      <c r="GV275">
        <f t="shared" si="229"/>
        <v>0</v>
      </c>
      <c r="GW275">
        <v>1</v>
      </c>
      <c r="GX275">
        <f>ROUND(HC275*I275,2)</f>
        <v>0</v>
      </c>
      <c r="HA275">
        <v>0</v>
      </c>
      <c r="HB275">
        <v>0</v>
      </c>
      <c r="HC275">
        <f t="shared" si="230"/>
        <v>0</v>
      </c>
      <c r="HE275" t="s">
        <v>219</v>
      </c>
      <c r="HF275" t="s">
        <v>70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55" x14ac:dyDescent="0.2">
      <c r="A276" s="2">
        <v>17</v>
      </c>
      <c r="B276" s="2">
        <v>1</v>
      </c>
      <c r="C276" s="2"/>
      <c r="D276" s="2"/>
      <c r="E276" s="2" t="s">
        <v>224</v>
      </c>
      <c r="F276" s="2" t="s">
        <v>213</v>
      </c>
      <c r="G276" s="2" t="s">
        <v>225</v>
      </c>
      <c r="H276" s="2" t="s">
        <v>222</v>
      </c>
      <c r="I276" s="2">
        <f>ROUND(ROUND(4,5),9)</f>
        <v>4</v>
      </c>
      <c r="J276" s="2">
        <v>0</v>
      </c>
      <c r="K276" s="2">
        <f>ROUND(ROUND(4,5),9)</f>
        <v>4</v>
      </c>
      <c r="L276" s="2">
        <v>4</v>
      </c>
      <c r="M276" s="2">
        <v>0</v>
      </c>
      <c r="N276" s="2">
        <f t="shared" si="199"/>
        <v>4</v>
      </c>
      <c r="O276" s="2">
        <f t="shared" si="200"/>
        <v>6267.04</v>
      </c>
      <c r="P276" s="2">
        <v>6267.04</v>
      </c>
      <c r="Q276" s="2">
        <v>0</v>
      </c>
      <c r="R276" s="2">
        <v>0</v>
      </c>
      <c r="S276" s="2">
        <v>0</v>
      </c>
      <c r="T276" s="2">
        <v>0</v>
      </c>
      <c r="U276" s="2">
        <f t="shared" si="201"/>
        <v>0</v>
      </c>
      <c r="V276" s="2">
        <f t="shared" si="202"/>
        <v>0</v>
      </c>
      <c r="W276" s="2">
        <v>0</v>
      </c>
      <c r="X276" s="2">
        <v>0</v>
      </c>
      <c r="Y276" s="2">
        <v>0</v>
      </c>
      <c r="Z276" s="2"/>
      <c r="AA276" s="2">
        <v>416764076</v>
      </c>
      <c r="AB276" s="2">
        <f t="shared" si="204"/>
        <v>1566.76</v>
      </c>
      <c r="AC276" s="2">
        <f t="shared" si="205"/>
        <v>1566.76</v>
      </c>
      <c r="AD276" s="2">
        <f t="shared" si="206"/>
        <v>0</v>
      </c>
      <c r="AE276" s="2">
        <f t="shared" si="207"/>
        <v>0</v>
      </c>
      <c r="AF276" s="2">
        <f t="shared" si="208"/>
        <v>0</v>
      </c>
      <c r="AG276" s="2">
        <f t="shared" si="209"/>
        <v>0</v>
      </c>
      <c r="AH276" s="2">
        <f t="shared" si="210"/>
        <v>0</v>
      </c>
      <c r="AI276" s="2">
        <f t="shared" si="211"/>
        <v>0</v>
      </c>
      <c r="AJ276" s="2">
        <f t="shared" si="212"/>
        <v>0</v>
      </c>
      <c r="AK276" s="2">
        <v>1566.76</v>
      </c>
      <c r="AL276" s="2">
        <v>1566.76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1</v>
      </c>
      <c r="AW276" s="2">
        <v>1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3</v>
      </c>
      <c r="BI276" s="2">
        <v>1</v>
      </c>
      <c r="BJ276" s="2" t="s">
        <v>3</v>
      </c>
      <c r="BK276" s="2"/>
      <c r="BL276" s="2"/>
      <c r="BM276" s="2">
        <v>400002</v>
      </c>
      <c r="BN276" s="2">
        <v>0</v>
      </c>
      <c r="BO276" s="2" t="s">
        <v>3</v>
      </c>
      <c r="BP276" s="2">
        <v>0</v>
      </c>
      <c r="BQ276" s="2">
        <v>202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0</v>
      </c>
      <c r="CA276" s="2">
        <v>0</v>
      </c>
      <c r="CB276" s="2" t="s">
        <v>3</v>
      </c>
      <c r="CC276" s="2"/>
      <c r="CD276" s="2"/>
      <c r="CE276" s="2">
        <v>30</v>
      </c>
      <c r="CF276" s="2">
        <v>0</v>
      </c>
      <c r="CG276" s="2">
        <v>0</v>
      </c>
      <c r="CH276" s="2">
        <v>15</v>
      </c>
      <c r="CI276" s="2">
        <v>0</v>
      </c>
      <c r="CJ276" s="2">
        <v>0</v>
      </c>
      <c r="CK276" s="2">
        <v>0</v>
      </c>
      <c r="CL276" s="2">
        <v>0</v>
      </c>
      <c r="CM276" s="2">
        <v>0</v>
      </c>
      <c r="CN276" s="2" t="s">
        <v>3</v>
      </c>
      <c r="CO276" s="2">
        <v>0</v>
      </c>
      <c r="CP276" s="2">
        <f t="shared" si="213"/>
        <v>6267.04</v>
      </c>
      <c r="CQ276" s="2">
        <f t="shared" si="214"/>
        <v>1566.76</v>
      </c>
      <c r="CR276" s="2">
        <f t="shared" si="215"/>
        <v>0</v>
      </c>
      <c r="CS276" s="2">
        <f t="shared" si="216"/>
        <v>0</v>
      </c>
      <c r="CT276" s="2">
        <f t="shared" si="217"/>
        <v>0</v>
      </c>
      <c r="CU276" s="2">
        <f t="shared" si="218"/>
        <v>0</v>
      </c>
      <c r="CV276" s="2">
        <f t="shared" si="219"/>
        <v>0</v>
      </c>
      <c r="CW276" s="2">
        <f t="shared" si="220"/>
        <v>0</v>
      </c>
      <c r="CX276" s="2">
        <f t="shared" si="221"/>
        <v>0</v>
      </c>
      <c r="CY276" s="2">
        <f t="shared" si="222"/>
        <v>0</v>
      </c>
      <c r="CZ276" s="2">
        <f t="shared" si="223"/>
        <v>0</v>
      </c>
      <c r="DA276" s="2"/>
      <c r="DB276" s="2"/>
      <c r="DC276" s="2" t="s">
        <v>3</v>
      </c>
      <c r="DD276" s="2" t="s">
        <v>3</v>
      </c>
      <c r="DE276" s="2" t="s">
        <v>3</v>
      </c>
      <c r="DF276" s="2" t="s">
        <v>3</v>
      </c>
      <c r="DG276" s="2" t="s">
        <v>3</v>
      </c>
      <c r="DH276" s="2" t="s">
        <v>3</v>
      </c>
      <c r="DI276" s="2" t="s">
        <v>3</v>
      </c>
      <c r="DJ276" s="2" t="s">
        <v>3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1013</v>
      </c>
      <c r="DV276" s="2" t="s">
        <v>222</v>
      </c>
      <c r="DW276" s="2" t="s">
        <v>222</v>
      </c>
      <c r="DX276" s="2">
        <v>1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385723160</v>
      </c>
      <c r="EF276" s="2">
        <v>202</v>
      </c>
      <c r="EG276" s="2" t="s">
        <v>211</v>
      </c>
      <c r="EH276" s="2">
        <v>0</v>
      </c>
      <c r="EI276" s="2" t="s">
        <v>3</v>
      </c>
      <c r="EJ276" s="2">
        <v>1</v>
      </c>
      <c r="EK276" s="2">
        <v>400002</v>
      </c>
      <c r="EL276" s="2" t="s">
        <v>216</v>
      </c>
      <c r="EM276" s="2" t="s">
        <v>211</v>
      </c>
      <c r="EN276" s="2"/>
      <c r="EO276" s="2" t="s">
        <v>3</v>
      </c>
      <c r="EP276" s="2"/>
      <c r="EQ276" s="2">
        <v>32</v>
      </c>
      <c r="ER276" s="2">
        <v>119.83</v>
      </c>
      <c r="ES276" s="2">
        <v>1566.76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>
        <v>0</v>
      </c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v>0</v>
      </c>
      <c r="FS276" s="2">
        <v>0</v>
      </c>
      <c r="FT276" s="2"/>
      <c r="FU276" s="2"/>
      <c r="FV276" s="2"/>
      <c r="FW276" s="2"/>
      <c r="FX276" s="2">
        <v>0</v>
      </c>
      <c r="FY276" s="2">
        <v>0</v>
      </c>
      <c r="FZ276" s="2"/>
      <c r="GA276" s="2" t="s">
        <v>217</v>
      </c>
      <c r="GB276" s="2"/>
      <c r="GC276" s="2"/>
      <c r="GD276" s="2">
        <v>1</v>
      </c>
      <c r="GE276" s="2"/>
      <c r="GF276" s="2">
        <v>1594223083</v>
      </c>
      <c r="GG276" s="2">
        <v>2</v>
      </c>
      <c r="GH276" s="2">
        <v>0</v>
      </c>
      <c r="GI276" s="2">
        <v>-2</v>
      </c>
      <c r="GJ276" s="2">
        <v>0</v>
      </c>
      <c r="GK276" s="2">
        <v>0</v>
      </c>
      <c r="GL276" s="2">
        <f t="shared" si="224"/>
        <v>0</v>
      </c>
      <c r="GM276" s="2">
        <f t="shared" si="225"/>
        <v>6267.04</v>
      </c>
      <c r="GN276" s="2">
        <f t="shared" si="226"/>
        <v>6267.04</v>
      </c>
      <c r="GO276" s="2">
        <f t="shared" si="227"/>
        <v>0</v>
      </c>
      <c r="GP276" s="2">
        <f t="shared" si="228"/>
        <v>0</v>
      </c>
      <c r="GQ276" s="2"/>
      <c r="GR276" s="2">
        <v>0</v>
      </c>
      <c r="GS276" s="2">
        <v>4</v>
      </c>
      <c r="GT276" s="2">
        <v>0</v>
      </c>
      <c r="GU276" s="2" t="s">
        <v>3</v>
      </c>
      <c r="GV276" s="2">
        <f t="shared" si="229"/>
        <v>0</v>
      </c>
      <c r="GW276" s="2">
        <v>1</v>
      </c>
      <c r="GX276" s="2">
        <v>0</v>
      </c>
      <c r="GY276" s="2"/>
      <c r="GZ276" s="2"/>
      <c r="HA276" s="2">
        <v>0</v>
      </c>
      <c r="HB276" s="2">
        <v>0</v>
      </c>
      <c r="HC276" s="2">
        <f t="shared" si="230"/>
        <v>0</v>
      </c>
      <c r="HD276" s="2"/>
      <c r="HE276" s="2" t="s">
        <v>3</v>
      </c>
      <c r="HF276" s="2" t="s">
        <v>3</v>
      </c>
      <c r="HG276" s="2"/>
      <c r="HH276" s="2"/>
      <c r="HI276" s="2"/>
      <c r="HJ276" s="2"/>
      <c r="HK276" s="2"/>
      <c r="HL276" s="2"/>
      <c r="HM276" s="2" t="s">
        <v>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>
        <v>0</v>
      </c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">
      <c r="A277">
        <v>17</v>
      </c>
      <c r="B277">
        <v>1</v>
      </c>
      <c r="E277" t="s">
        <v>224</v>
      </c>
      <c r="F277" t="s">
        <v>213</v>
      </c>
      <c r="G277" t="s">
        <v>225</v>
      </c>
      <c r="H277" t="s">
        <v>222</v>
      </c>
      <c r="I277">
        <f>ROUND(ROUND(4,5),9)</f>
        <v>4</v>
      </c>
      <c r="J277">
        <v>0</v>
      </c>
      <c r="K277">
        <f>ROUND(ROUND(4,5),9)</f>
        <v>4</v>
      </c>
      <c r="L277">
        <v>4</v>
      </c>
      <c r="M277">
        <v>0</v>
      </c>
      <c r="N277">
        <f t="shared" si="199"/>
        <v>4</v>
      </c>
      <c r="O277">
        <f t="shared" si="200"/>
        <v>61793.01</v>
      </c>
      <c r="P277">
        <v>61793.01</v>
      </c>
      <c r="Q277">
        <v>0</v>
      </c>
      <c r="R277">
        <v>0</v>
      </c>
      <c r="S277">
        <v>0</v>
      </c>
      <c r="T277">
        <v>0</v>
      </c>
      <c r="U277">
        <f t="shared" si="201"/>
        <v>0</v>
      </c>
      <c r="V277">
        <f t="shared" si="202"/>
        <v>0</v>
      </c>
      <c r="W277">
        <v>0</v>
      </c>
      <c r="X277">
        <v>0</v>
      </c>
      <c r="Y277">
        <v>0</v>
      </c>
      <c r="AA277">
        <v>416764019</v>
      </c>
      <c r="AB277">
        <f t="shared" si="204"/>
        <v>1566.76</v>
      </c>
      <c r="AC277">
        <f t="shared" si="205"/>
        <v>1566.76</v>
      </c>
      <c r="AD277">
        <f t="shared" si="206"/>
        <v>0</v>
      </c>
      <c r="AE277">
        <f t="shared" si="207"/>
        <v>0</v>
      </c>
      <c r="AF277">
        <f t="shared" si="208"/>
        <v>0</v>
      </c>
      <c r="AG277">
        <f t="shared" si="209"/>
        <v>0</v>
      </c>
      <c r="AH277">
        <f t="shared" si="210"/>
        <v>0</v>
      </c>
      <c r="AI277">
        <f t="shared" si="211"/>
        <v>0</v>
      </c>
      <c r="AJ277">
        <f t="shared" si="212"/>
        <v>0</v>
      </c>
      <c r="AK277">
        <v>1566.76</v>
      </c>
      <c r="AL277">
        <v>1566.76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9.86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</v>
      </c>
      <c r="BM277">
        <v>400002</v>
      </c>
      <c r="BN277">
        <v>0</v>
      </c>
      <c r="BO277" t="s">
        <v>3</v>
      </c>
      <c r="BP277">
        <v>0</v>
      </c>
      <c r="BQ277">
        <v>202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30</v>
      </c>
      <c r="CF277">
        <v>0</v>
      </c>
      <c r="CG277">
        <v>0</v>
      </c>
      <c r="CH277">
        <v>15</v>
      </c>
      <c r="CI277">
        <v>0</v>
      </c>
      <c r="CJ277">
        <v>0</v>
      </c>
      <c r="CK277">
        <v>0</v>
      </c>
      <c r="CL277">
        <v>0</v>
      </c>
      <c r="CM277">
        <v>0</v>
      </c>
      <c r="CN277" t="s">
        <v>3</v>
      </c>
      <c r="CO277">
        <v>0</v>
      </c>
      <c r="CP277">
        <f t="shared" si="213"/>
        <v>61793.01</v>
      </c>
      <c r="CQ277">
        <f t="shared" si="214"/>
        <v>15448.25</v>
      </c>
      <c r="CR277">
        <f t="shared" si="215"/>
        <v>0</v>
      </c>
      <c r="CS277">
        <f t="shared" si="216"/>
        <v>0</v>
      </c>
      <c r="CT277">
        <f t="shared" si="217"/>
        <v>0</v>
      </c>
      <c r="CU277">
        <f t="shared" si="218"/>
        <v>0</v>
      </c>
      <c r="CV277">
        <f t="shared" si="219"/>
        <v>0</v>
      </c>
      <c r="CW277">
        <f t="shared" si="220"/>
        <v>0</v>
      </c>
      <c r="CX277">
        <f t="shared" si="221"/>
        <v>0</v>
      </c>
      <c r="CY277">
        <f t="shared" si="222"/>
        <v>0</v>
      </c>
      <c r="CZ277">
        <f t="shared" si="223"/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222</v>
      </c>
      <c r="DW277" t="s">
        <v>222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385723160</v>
      </c>
      <c r="EF277">
        <v>202</v>
      </c>
      <c r="EG277" t="s">
        <v>211</v>
      </c>
      <c r="EH277">
        <v>0</v>
      </c>
      <c r="EI277" t="s">
        <v>3</v>
      </c>
      <c r="EJ277">
        <v>1</v>
      </c>
      <c r="EK277">
        <v>400002</v>
      </c>
      <c r="EL277" t="s">
        <v>216</v>
      </c>
      <c r="EM277" t="s">
        <v>211</v>
      </c>
      <c r="EO277" t="s">
        <v>3</v>
      </c>
      <c r="EQ277">
        <v>32</v>
      </c>
      <c r="ER277">
        <v>1566.76</v>
      </c>
      <c r="ES277">
        <v>1566.76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5</v>
      </c>
      <c r="FC277">
        <v>0</v>
      </c>
      <c r="FD277">
        <v>18</v>
      </c>
      <c r="FF277">
        <v>15145.38</v>
      </c>
      <c r="FQ277">
        <v>0</v>
      </c>
      <c r="FR277">
        <v>0</v>
      </c>
      <c r="FS277">
        <v>0</v>
      </c>
      <c r="FX277">
        <v>0</v>
      </c>
      <c r="FY277">
        <v>0</v>
      </c>
      <c r="GA277" t="s">
        <v>226</v>
      </c>
      <c r="GD277">
        <v>1</v>
      </c>
      <c r="GF277">
        <v>1594223083</v>
      </c>
      <c r="GG277">
        <v>2</v>
      </c>
      <c r="GH277">
        <v>3</v>
      </c>
      <c r="GI277">
        <v>5</v>
      </c>
      <c r="GJ277">
        <v>0</v>
      </c>
      <c r="GK277">
        <v>0</v>
      </c>
      <c r="GL277">
        <f t="shared" si="224"/>
        <v>0</v>
      </c>
      <c r="GM277">
        <f t="shared" si="225"/>
        <v>61793.01</v>
      </c>
      <c r="GN277">
        <f t="shared" si="226"/>
        <v>61793.01</v>
      </c>
      <c r="GO277">
        <f t="shared" si="227"/>
        <v>0</v>
      </c>
      <c r="GP277">
        <f t="shared" si="228"/>
        <v>0</v>
      </c>
      <c r="GR277">
        <v>1</v>
      </c>
      <c r="GS277">
        <v>1</v>
      </c>
      <c r="GT277">
        <v>0</v>
      </c>
      <c r="GU277" t="s">
        <v>3</v>
      </c>
      <c r="GV277">
        <f t="shared" si="229"/>
        <v>0</v>
      </c>
      <c r="GW277">
        <v>1</v>
      </c>
      <c r="GX277">
        <v>0</v>
      </c>
      <c r="HA277">
        <v>0</v>
      </c>
      <c r="HB277">
        <v>0</v>
      </c>
      <c r="HC277">
        <f t="shared" si="230"/>
        <v>0</v>
      </c>
      <c r="HE277" t="s">
        <v>219</v>
      </c>
      <c r="HF277" t="s">
        <v>70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55" x14ac:dyDescent="0.2">
      <c r="A278" s="2">
        <v>17</v>
      </c>
      <c r="B278" s="2">
        <v>1</v>
      </c>
      <c r="C278" s="2"/>
      <c r="D278" s="2"/>
      <c r="E278" s="2" t="s">
        <v>227</v>
      </c>
      <c r="F278" s="2" t="s">
        <v>213</v>
      </c>
      <c r="G278" s="2" t="s">
        <v>228</v>
      </c>
      <c r="H278" s="2" t="s">
        <v>215</v>
      </c>
      <c r="I278" s="2">
        <v>0</v>
      </c>
      <c r="J278" s="2">
        <v>0</v>
      </c>
      <c r="K278" s="2">
        <v>0</v>
      </c>
      <c r="L278" s="2">
        <v>4.3</v>
      </c>
      <c r="M278" s="2">
        <v>0</v>
      </c>
      <c r="N278" s="2">
        <f t="shared" si="199"/>
        <v>4.3</v>
      </c>
      <c r="O278" s="2">
        <f t="shared" si="200"/>
        <v>0</v>
      </c>
      <c r="P278" s="2">
        <f>ROUND((ROUND((AC278*AW278*I278),2)*BC278),2)</f>
        <v>0</v>
      </c>
      <c r="Q278" s="2">
        <f>(ROUND((ROUND(((ET278)*AV278*I278),2)*BB278),2)+ROUND((ROUND(((AE278-(EU278))*AV278*I278),2)*BS278),2))</f>
        <v>0</v>
      </c>
      <c r="R278" s="2">
        <f>ROUND((ROUND((AE278*AV278*I278),2)*BS278),2)</f>
        <v>0</v>
      </c>
      <c r="S278" s="2">
        <f>ROUND((ROUND((AF278*AV278*I278),2)*BA278),2)</f>
        <v>0</v>
      </c>
      <c r="T278" s="2">
        <f>ROUND(CU278*I278,2)</f>
        <v>0</v>
      </c>
      <c r="U278" s="2">
        <f t="shared" si="201"/>
        <v>0</v>
      </c>
      <c r="V278" s="2">
        <f t="shared" si="202"/>
        <v>0</v>
      </c>
      <c r="W278" s="2">
        <f>ROUND(CX278*I278,2)</f>
        <v>0</v>
      </c>
      <c r="X278" s="2">
        <f>ROUND(CY278,2)</f>
        <v>0</v>
      </c>
      <c r="Y278" s="2">
        <f>ROUND(CZ278,2)</f>
        <v>0</v>
      </c>
      <c r="Z278" s="2"/>
      <c r="AA278" s="2">
        <v>416764076</v>
      </c>
      <c r="AB278" s="2">
        <f t="shared" si="204"/>
        <v>196.78</v>
      </c>
      <c r="AC278" s="2">
        <f t="shared" si="205"/>
        <v>196.78</v>
      </c>
      <c r="AD278" s="2">
        <f t="shared" si="206"/>
        <v>0</v>
      </c>
      <c r="AE278" s="2">
        <f t="shared" si="207"/>
        <v>0</v>
      </c>
      <c r="AF278" s="2">
        <f t="shared" si="208"/>
        <v>0</v>
      </c>
      <c r="AG278" s="2">
        <f t="shared" si="209"/>
        <v>0</v>
      </c>
      <c r="AH278" s="2">
        <f t="shared" si="210"/>
        <v>0</v>
      </c>
      <c r="AI278" s="2">
        <f t="shared" si="211"/>
        <v>0</v>
      </c>
      <c r="AJ278" s="2">
        <f t="shared" si="212"/>
        <v>0</v>
      </c>
      <c r="AK278" s="2">
        <v>196.78</v>
      </c>
      <c r="AL278" s="2">
        <v>196.78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1</v>
      </c>
      <c r="AW278" s="2">
        <v>1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3</v>
      </c>
      <c r="BI278" s="2">
        <v>1</v>
      </c>
      <c r="BJ278" s="2" t="s">
        <v>3</v>
      </c>
      <c r="BK278" s="2"/>
      <c r="BL278" s="2"/>
      <c r="BM278" s="2">
        <v>400002</v>
      </c>
      <c r="BN278" s="2">
        <v>0</v>
      </c>
      <c r="BO278" s="2" t="s">
        <v>3</v>
      </c>
      <c r="BP278" s="2">
        <v>0</v>
      </c>
      <c r="BQ278" s="2">
        <v>202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0</v>
      </c>
      <c r="CA278" s="2">
        <v>0</v>
      </c>
      <c r="CB278" s="2" t="s">
        <v>3</v>
      </c>
      <c r="CC278" s="2"/>
      <c r="CD278" s="2"/>
      <c r="CE278" s="2">
        <v>30</v>
      </c>
      <c r="CF278" s="2">
        <v>0</v>
      </c>
      <c r="CG278" s="2">
        <v>0</v>
      </c>
      <c r="CH278" s="2">
        <v>16</v>
      </c>
      <c r="CI278" s="2">
        <v>0</v>
      </c>
      <c r="CJ278" s="2">
        <v>0</v>
      </c>
      <c r="CK278" s="2">
        <v>0</v>
      </c>
      <c r="CL278" s="2">
        <v>0</v>
      </c>
      <c r="CM278" s="2">
        <v>0</v>
      </c>
      <c r="CN278" s="2" t="s">
        <v>3</v>
      </c>
      <c r="CO278" s="2">
        <v>0</v>
      </c>
      <c r="CP278" s="2">
        <f t="shared" si="213"/>
        <v>0</v>
      </c>
      <c r="CQ278" s="2">
        <f t="shared" si="214"/>
        <v>196.78</v>
      </c>
      <c r="CR278" s="2">
        <f t="shared" si="215"/>
        <v>0</v>
      </c>
      <c r="CS278" s="2">
        <f t="shared" si="216"/>
        <v>0</v>
      </c>
      <c r="CT278" s="2">
        <f t="shared" si="217"/>
        <v>0</v>
      </c>
      <c r="CU278" s="2">
        <f t="shared" si="218"/>
        <v>0</v>
      </c>
      <c r="CV278" s="2">
        <f t="shared" si="219"/>
        <v>0</v>
      </c>
      <c r="CW278" s="2">
        <f t="shared" si="220"/>
        <v>0</v>
      </c>
      <c r="CX278" s="2">
        <f t="shared" si="221"/>
        <v>0</v>
      </c>
      <c r="CY278" s="2">
        <f t="shared" si="222"/>
        <v>0</v>
      </c>
      <c r="CZ278" s="2">
        <f t="shared" si="223"/>
        <v>0</v>
      </c>
      <c r="DA278" s="2"/>
      <c r="DB278" s="2"/>
      <c r="DC278" s="2" t="s">
        <v>3</v>
      </c>
      <c r="DD278" s="2" t="s">
        <v>3</v>
      </c>
      <c r="DE278" s="2" t="s">
        <v>3</v>
      </c>
      <c r="DF278" s="2" t="s">
        <v>3</v>
      </c>
      <c r="DG278" s="2" t="s">
        <v>3</v>
      </c>
      <c r="DH278" s="2" t="s">
        <v>3</v>
      </c>
      <c r="DI278" s="2" t="s">
        <v>3</v>
      </c>
      <c r="DJ278" s="2" t="s">
        <v>3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1003</v>
      </c>
      <c r="DV278" s="2" t="s">
        <v>215</v>
      </c>
      <c r="DW278" s="2" t="s">
        <v>215</v>
      </c>
      <c r="DX278" s="2">
        <v>1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385723160</v>
      </c>
      <c r="EF278" s="2">
        <v>202</v>
      </c>
      <c r="EG278" s="2" t="s">
        <v>211</v>
      </c>
      <c r="EH278" s="2">
        <v>0</v>
      </c>
      <c r="EI278" s="2" t="s">
        <v>3</v>
      </c>
      <c r="EJ278" s="2">
        <v>1</v>
      </c>
      <c r="EK278" s="2">
        <v>400002</v>
      </c>
      <c r="EL278" s="2" t="s">
        <v>216</v>
      </c>
      <c r="EM278" s="2" t="s">
        <v>211</v>
      </c>
      <c r="EN278" s="2"/>
      <c r="EO278" s="2" t="s">
        <v>3</v>
      </c>
      <c r="EP278" s="2"/>
      <c r="EQ278" s="2">
        <v>0</v>
      </c>
      <c r="ER278" s="2">
        <v>119.83</v>
      </c>
      <c r="ES278" s="2">
        <v>196.78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>
        <v>0</v>
      </c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v>0</v>
      </c>
      <c r="FS278" s="2">
        <v>0</v>
      </c>
      <c r="FT278" s="2"/>
      <c r="FU278" s="2"/>
      <c r="FV278" s="2"/>
      <c r="FW278" s="2"/>
      <c r="FX278" s="2">
        <v>0</v>
      </c>
      <c r="FY278" s="2">
        <v>0</v>
      </c>
      <c r="FZ278" s="2"/>
      <c r="GA278" s="2" t="s">
        <v>217</v>
      </c>
      <c r="GB278" s="2"/>
      <c r="GC278" s="2"/>
      <c r="GD278" s="2">
        <v>1</v>
      </c>
      <c r="GE278" s="2"/>
      <c r="GF278" s="2">
        <v>-222269859</v>
      </c>
      <c r="GG278" s="2">
        <v>2</v>
      </c>
      <c r="GH278" s="2">
        <v>0</v>
      </c>
      <c r="GI278" s="2">
        <v>-2</v>
      </c>
      <c r="GJ278" s="2">
        <v>0</v>
      </c>
      <c r="GK278" s="2">
        <v>0</v>
      </c>
      <c r="GL278" s="2">
        <f t="shared" si="224"/>
        <v>0</v>
      </c>
      <c r="GM278" s="2">
        <f t="shared" si="225"/>
        <v>0</v>
      </c>
      <c r="GN278" s="2">
        <f t="shared" si="226"/>
        <v>0</v>
      </c>
      <c r="GO278" s="2">
        <f t="shared" si="227"/>
        <v>0</v>
      </c>
      <c r="GP278" s="2">
        <f t="shared" si="228"/>
        <v>0</v>
      </c>
      <c r="GQ278" s="2"/>
      <c r="GR278" s="2">
        <v>0</v>
      </c>
      <c r="GS278" s="2">
        <v>4</v>
      </c>
      <c r="GT278" s="2">
        <v>0</v>
      </c>
      <c r="GU278" s="2" t="s">
        <v>3</v>
      </c>
      <c r="GV278" s="2">
        <f t="shared" si="229"/>
        <v>0</v>
      </c>
      <c r="GW278" s="2">
        <v>1</v>
      </c>
      <c r="GX278" s="2">
        <f>ROUND(HC278*I278,2)</f>
        <v>0</v>
      </c>
      <c r="GY278" s="2"/>
      <c r="GZ278" s="2"/>
      <c r="HA278" s="2">
        <v>0</v>
      </c>
      <c r="HB278" s="2">
        <v>0</v>
      </c>
      <c r="HC278" s="2">
        <f t="shared" si="230"/>
        <v>0</v>
      </c>
      <c r="HD278" s="2"/>
      <c r="HE278" s="2" t="s">
        <v>3</v>
      </c>
      <c r="HF278" s="2" t="s">
        <v>3</v>
      </c>
      <c r="HG278" s="2"/>
      <c r="HH278" s="2"/>
      <c r="HI278" s="2"/>
      <c r="HJ278" s="2"/>
      <c r="HK278" s="2"/>
      <c r="HL278" s="2"/>
      <c r="HM278" s="2" t="s">
        <v>3</v>
      </c>
      <c r="HN278" s="2" t="s">
        <v>3</v>
      </c>
      <c r="HO278" s="2" t="s">
        <v>3</v>
      </c>
      <c r="HP278" s="2" t="s">
        <v>3</v>
      </c>
      <c r="HQ278" s="2" t="s">
        <v>3</v>
      </c>
      <c r="HR278" s="2"/>
      <c r="HS278" s="2">
        <v>0</v>
      </c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">
      <c r="A279">
        <v>17</v>
      </c>
      <c r="B279">
        <v>1</v>
      </c>
      <c r="E279" t="s">
        <v>227</v>
      </c>
      <c r="F279" t="s">
        <v>213</v>
      </c>
      <c r="G279" t="s">
        <v>228</v>
      </c>
      <c r="H279" t="s">
        <v>215</v>
      </c>
      <c r="I279">
        <v>0</v>
      </c>
      <c r="J279">
        <v>0</v>
      </c>
      <c r="K279">
        <v>0</v>
      </c>
      <c r="L279">
        <v>4.3</v>
      </c>
      <c r="M279">
        <v>0</v>
      </c>
      <c r="N279">
        <f t="shared" si="199"/>
        <v>4.3</v>
      </c>
      <c r="O279">
        <f t="shared" si="200"/>
        <v>0</v>
      </c>
      <c r="P279">
        <f>ROUND((ROUND((AC279*AW279*I279),2)*BC279),2)</f>
        <v>0</v>
      </c>
      <c r="Q279">
        <f>(ROUND((ROUND(((ET279)*AV279*I279),2)*BB279),2)+ROUND((ROUND(((AE279-(EU279))*AV279*I279),2)*BS279),2))</f>
        <v>0</v>
      </c>
      <c r="R279">
        <f>ROUND((ROUND((AE279*AV279*I279),2)*BS279),2)</f>
        <v>0</v>
      </c>
      <c r="S279">
        <f>ROUND((ROUND((AF279*AV279*I279),2)*BA279),2)</f>
        <v>0</v>
      </c>
      <c r="T279">
        <f>ROUND(CU279*I279,2)</f>
        <v>0</v>
      </c>
      <c r="U279">
        <f t="shared" si="201"/>
        <v>0</v>
      </c>
      <c r="V279">
        <f t="shared" si="202"/>
        <v>0</v>
      </c>
      <c r="W279">
        <f>ROUND(CX279*I279,2)</f>
        <v>0</v>
      </c>
      <c r="X279">
        <f>ROUND(CY279,2)</f>
        <v>0</v>
      </c>
      <c r="Y279">
        <f>ROUND(CZ279,2)</f>
        <v>0</v>
      </c>
      <c r="AA279">
        <v>416764019</v>
      </c>
      <c r="AB279">
        <f t="shared" si="204"/>
        <v>42.68</v>
      </c>
      <c r="AC279">
        <f t="shared" si="205"/>
        <v>42.68</v>
      </c>
      <c r="AD279">
        <f t="shared" si="206"/>
        <v>0</v>
      </c>
      <c r="AE279">
        <f t="shared" si="207"/>
        <v>0</v>
      </c>
      <c r="AF279">
        <f t="shared" si="208"/>
        <v>0</v>
      </c>
      <c r="AG279">
        <f t="shared" si="209"/>
        <v>0</v>
      </c>
      <c r="AH279">
        <f t="shared" si="210"/>
        <v>0</v>
      </c>
      <c r="AI279">
        <f t="shared" si="211"/>
        <v>0</v>
      </c>
      <c r="AJ279">
        <f t="shared" si="212"/>
        <v>0</v>
      </c>
      <c r="AK279">
        <v>42.680000000000007</v>
      </c>
      <c r="AL279">
        <v>42.680000000000007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9.86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</v>
      </c>
      <c r="BM279">
        <v>400002</v>
      </c>
      <c r="BN279">
        <v>0</v>
      </c>
      <c r="BO279" t="s">
        <v>3</v>
      </c>
      <c r="BP279">
        <v>0</v>
      </c>
      <c r="BQ279">
        <v>202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30</v>
      </c>
      <c r="CF279">
        <v>0</v>
      </c>
      <c r="CG279">
        <v>0</v>
      </c>
      <c r="CH279">
        <v>16</v>
      </c>
      <c r="CI279">
        <v>0</v>
      </c>
      <c r="CJ279">
        <v>0</v>
      </c>
      <c r="CK279">
        <v>0</v>
      </c>
      <c r="CL279">
        <v>0</v>
      </c>
      <c r="CM279">
        <v>0</v>
      </c>
      <c r="CN279" t="s">
        <v>3</v>
      </c>
      <c r="CO279">
        <v>0</v>
      </c>
      <c r="CP279">
        <f t="shared" si="213"/>
        <v>0</v>
      </c>
      <c r="CQ279">
        <f t="shared" si="214"/>
        <v>420.82</v>
      </c>
      <c r="CR279">
        <f t="shared" si="215"/>
        <v>0</v>
      </c>
      <c r="CS279">
        <f t="shared" si="216"/>
        <v>0</v>
      </c>
      <c r="CT279">
        <f t="shared" si="217"/>
        <v>0</v>
      </c>
      <c r="CU279">
        <f t="shared" si="218"/>
        <v>0</v>
      </c>
      <c r="CV279">
        <f t="shared" si="219"/>
        <v>0</v>
      </c>
      <c r="CW279">
        <f t="shared" si="220"/>
        <v>0</v>
      </c>
      <c r="CX279">
        <f t="shared" si="221"/>
        <v>0</v>
      </c>
      <c r="CY279">
        <f t="shared" si="222"/>
        <v>0</v>
      </c>
      <c r="CZ279">
        <f t="shared" si="223"/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1003</v>
      </c>
      <c r="DV279" t="s">
        <v>215</v>
      </c>
      <c r="DW279" t="s">
        <v>215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385723160</v>
      </c>
      <c r="EF279">
        <v>202</v>
      </c>
      <c r="EG279" t="s">
        <v>211</v>
      </c>
      <c r="EH279">
        <v>0</v>
      </c>
      <c r="EI279" t="s">
        <v>3</v>
      </c>
      <c r="EJ279">
        <v>1</v>
      </c>
      <c r="EK279">
        <v>400002</v>
      </c>
      <c r="EL279" t="s">
        <v>216</v>
      </c>
      <c r="EM279" t="s">
        <v>211</v>
      </c>
      <c r="EO279" t="s">
        <v>3</v>
      </c>
      <c r="EQ279">
        <v>0</v>
      </c>
      <c r="ER279">
        <v>42.680000000000007</v>
      </c>
      <c r="ES279">
        <v>42.680000000000007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5</v>
      </c>
      <c r="FC279">
        <v>0</v>
      </c>
      <c r="FD279">
        <v>18</v>
      </c>
      <c r="FF279">
        <v>412.5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229</v>
      </c>
      <c r="GD279">
        <v>1</v>
      </c>
      <c r="GF279">
        <v>-222269859</v>
      </c>
      <c r="GG279">
        <v>2</v>
      </c>
      <c r="GH279">
        <v>3</v>
      </c>
      <c r="GI279">
        <v>5</v>
      </c>
      <c r="GJ279">
        <v>0</v>
      </c>
      <c r="GK279">
        <v>0</v>
      </c>
      <c r="GL279">
        <f t="shared" si="224"/>
        <v>0</v>
      </c>
      <c r="GM279">
        <f t="shared" si="225"/>
        <v>0</v>
      </c>
      <c r="GN279">
        <f t="shared" si="226"/>
        <v>0</v>
      </c>
      <c r="GO279">
        <f t="shared" si="227"/>
        <v>0</v>
      </c>
      <c r="GP279">
        <f t="shared" si="228"/>
        <v>0</v>
      </c>
      <c r="GR279">
        <v>1</v>
      </c>
      <c r="GS279">
        <v>1</v>
      </c>
      <c r="GT279">
        <v>0</v>
      </c>
      <c r="GU279" t="s">
        <v>3</v>
      </c>
      <c r="GV279">
        <f t="shared" si="229"/>
        <v>0</v>
      </c>
      <c r="GW279">
        <v>1</v>
      </c>
      <c r="GX279">
        <f>ROUND(HC279*I279,2)</f>
        <v>0</v>
      </c>
      <c r="HA279">
        <v>0</v>
      </c>
      <c r="HB279">
        <v>0</v>
      </c>
      <c r="HC279">
        <f t="shared" si="230"/>
        <v>0</v>
      </c>
      <c r="HE279" t="s">
        <v>219</v>
      </c>
      <c r="HF279" t="s">
        <v>70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55" x14ac:dyDescent="0.2">
      <c r="A280" s="2">
        <v>17</v>
      </c>
      <c r="B280" s="2">
        <v>1</v>
      </c>
      <c r="C280" s="2"/>
      <c r="D280" s="2"/>
      <c r="E280" s="2" t="s">
        <v>230</v>
      </c>
      <c r="F280" s="2" t="s">
        <v>213</v>
      </c>
      <c r="G280" s="2" t="s">
        <v>231</v>
      </c>
      <c r="H280" s="2" t="s">
        <v>222</v>
      </c>
      <c r="I280" s="2">
        <f>ROUND(ROUND(1,5),9)</f>
        <v>1</v>
      </c>
      <c r="J280" s="2">
        <v>0</v>
      </c>
      <c r="K280" s="2">
        <f>ROUND(ROUND(1,5),9)</f>
        <v>1</v>
      </c>
      <c r="L280" s="2">
        <v>1</v>
      </c>
      <c r="M280" s="2">
        <v>0</v>
      </c>
      <c r="N280" s="2">
        <f t="shared" si="199"/>
        <v>1</v>
      </c>
      <c r="O280" s="2">
        <f t="shared" si="200"/>
        <v>196.78</v>
      </c>
      <c r="P280" s="2">
        <v>196.78</v>
      </c>
      <c r="Q280" s="2">
        <v>0</v>
      </c>
      <c r="R280" s="2">
        <v>0</v>
      </c>
      <c r="S280" s="2">
        <v>0</v>
      </c>
      <c r="T280" s="2">
        <v>0</v>
      </c>
      <c r="U280" s="2">
        <f t="shared" si="201"/>
        <v>0</v>
      </c>
      <c r="V280" s="2">
        <f t="shared" si="202"/>
        <v>0</v>
      </c>
      <c r="W280" s="2">
        <v>0</v>
      </c>
      <c r="X280" s="2">
        <v>0</v>
      </c>
      <c r="Y280" s="2">
        <v>0</v>
      </c>
      <c r="Z280" s="2"/>
      <c r="AA280" s="2">
        <v>416764076</v>
      </c>
      <c r="AB280" s="2">
        <f t="shared" si="204"/>
        <v>196.78</v>
      </c>
      <c r="AC280" s="2">
        <f t="shared" si="205"/>
        <v>196.78</v>
      </c>
      <c r="AD280" s="2">
        <f t="shared" si="206"/>
        <v>0</v>
      </c>
      <c r="AE280" s="2">
        <f t="shared" si="207"/>
        <v>0</v>
      </c>
      <c r="AF280" s="2">
        <f t="shared" si="208"/>
        <v>0</v>
      </c>
      <c r="AG280" s="2">
        <f t="shared" si="209"/>
        <v>0</v>
      </c>
      <c r="AH280" s="2">
        <f t="shared" si="210"/>
        <v>0</v>
      </c>
      <c r="AI280" s="2">
        <f t="shared" si="211"/>
        <v>0</v>
      </c>
      <c r="AJ280" s="2">
        <f t="shared" si="212"/>
        <v>0</v>
      </c>
      <c r="AK280" s="2">
        <v>196.78</v>
      </c>
      <c r="AL280" s="2">
        <v>196.78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1</v>
      </c>
      <c r="AW280" s="2">
        <v>1</v>
      </c>
      <c r="AX280" s="2"/>
      <c r="AY280" s="2"/>
      <c r="AZ280" s="2">
        <v>1</v>
      </c>
      <c r="BA280" s="2">
        <v>1</v>
      </c>
      <c r="BB280" s="2">
        <v>1</v>
      </c>
      <c r="BC280" s="2">
        <v>1</v>
      </c>
      <c r="BD280" s="2" t="s">
        <v>3</v>
      </c>
      <c r="BE280" s="2" t="s">
        <v>3</v>
      </c>
      <c r="BF280" s="2" t="s">
        <v>3</v>
      </c>
      <c r="BG280" s="2" t="s">
        <v>3</v>
      </c>
      <c r="BH280" s="2">
        <v>3</v>
      </c>
      <c r="BI280" s="2">
        <v>1</v>
      </c>
      <c r="BJ280" s="2" t="s">
        <v>3</v>
      </c>
      <c r="BK280" s="2"/>
      <c r="BL280" s="2"/>
      <c r="BM280" s="2">
        <v>400002</v>
      </c>
      <c r="BN280" s="2">
        <v>0</v>
      </c>
      <c r="BO280" s="2" t="s">
        <v>3</v>
      </c>
      <c r="BP280" s="2">
        <v>0</v>
      </c>
      <c r="BQ280" s="2">
        <v>202</v>
      </c>
      <c r="BR280" s="2">
        <v>0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1</v>
      </c>
      <c r="BY280" s="2" t="s">
        <v>3</v>
      </c>
      <c r="BZ280" s="2">
        <v>0</v>
      </c>
      <c r="CA280" s="2">
        <v>0</v>
      </c>
      <c r="CB280" s="2" t="s">
        <v>3</v>
      </c>
      <c r="CC280" s="2"/>
      <c r="CD280" s="2"/>
      <c r="CE280" s="2">
        <v>30</v>
      </c>
      <c r="CF280" s="2">
        <v>0</v>
      </c>
      <c r="CG280" s="2">
        <v>0</v>
      </c>
      <c r="CH280" s="2">
        <v>17</v>
      </c>
      <c r="CI280" s="2">
        <v>0</v>
      </c>
      <c r="CJ280" s="2">
        <v>0</v>
      </c>
      <c r="CK280" s="2">
        <v>0</v>
      </c>
      <c r="CL280" s="2">
        <v>0</v>
      </c>
      <c r="CM280" s="2">
        <v>0</v>
      </c>
      <c r="CN280" s="2" t="s">
        <v>3</v>
      </c>
      <c r="CO280" s="2">
        <v>0</v>
      </c>
      <c r="CP280" s="2">
        <f t="shared" si="213"/>
        <v>196.78</v>
      </c>
      <c r="CQ280" s="2">
        <f t="shared" si="214"/>
        <v>196.78</v>
      </c>
      <c r="CR280" s="2">
        <f t="shared" si="215"/>
        <v>0</v>
      </c>
      <c r="CS280" s="2">
        <f t="shared" si="216"/>
        <v>0</v>
      </c>
      <c r="CT280" s="2">
        <f t="shared" si="217"/>
        <v>0</v>
      </c>
      <c r="CU280" s="2">
        <f t="shared" si="218"/>
        <v>0</v>
      </c>
      <c r="CV280" s="2">
        <f t="shared" si="219"/>
        <v>0</v>
      </c>
      <c r="CW280" s="2">
        <f t="shared" si="220"/>
        <v>0</v>
      </c>
      <c r="CX280" s="2">
        <f t="shared" si="221"/>
        <v>0</v>
      </c>
      <c r="CY280" s="2">
        <f t="shared" si="222"/>
        <v>0</v>
      </c>
      <c r="CZ280" s="2">
        <f t="shared" si="223"/>
        <v>0</v>
      </c>
      <c r="DA280" s="2"/>
      <c r="DB280" s="2"/>
      <c r="DC280" s="2" t="s">
        <v>3</v>
      </c>
      <c r="DD280" s="2" t="s">
        <v>3</v>
      </c>
      <c r="DE280" s="2" t="s">
        <v>3</v>
      </c>
      <c r="DF280" s="2" t="s">
        <v>3</v>
      </c>
      <c r="DG280" s="2" t="s">
        <v>3</v>
      </c>
      <c r="DH280" s="2" t="s">
        <v>3</v>
      </c>
      <c r="DI280" s="2" t="s">
        <v>3</v>
      </c>
      <c r="DJ280" s="2" t="s">
        <v>3</v>
      </c>
      <c r="DK280" s="2" t="s">
        <v>3</v>
      </c>
      <c r="DL280" s="2" t="s">
        <v>3</v>
      </c>
      <c r="DM280" s="2" t="s">
        <v>3</v>
      </c>
      <c r="DN280" s="2">
        <v>0</v>
      </c>
      <c r="DO280" s="2">
        <v>0</v>
      </c>
      <c r="DP280" s="2">
        <v>1</v>
      </c>
      <c r="DQ280" s="2">
        <v>1</v>
      </c>
      <c r="DR280" s="2"/>
      <c r="DS280" s="2"/>
      <c r="DT280" s="2"/>
      <c r="DU280" s="2">
        <v>1013</v>
      </c>
      <c r="DV280" s="2" t="s">
        <v>222</v>
      </c>
      <c r="DW280" s="2" t="s">
        <v>222</v>
      </c>
      <c r="DX280" s="2">
        <v>1</v>
      </c>
      <c r="DY280" s="2"/>
      <c r="DZ280" s="2" t="s">
        <v>3</v>
      </c>
      <c r="EA280" s="2" t="s">
        <v>3</v>
      </c>
      <c r="EB280" s="2" t="s">
        <v>3</v>
      </c>
      <c r="EC280" s="2" t="s">
        <v>3</v>
      </c>
      <c r="ED280" s="2"/>
      <c r="EE280" s="2">
        <v>385723160</v>
      </c>
      <c r="EF280" s="2">
        <v>202</v>
      </c>
      <c r="EG280" s="2" t="s">
        <v>211</v>
      </c>
      <c r="EH280" s="2">
        <v>0</v>
      </c>
      <c r="EI280" s="2" t="s">
        <v>3</v>
      </c>
      <c r="EJ280" s="2">
        <v>1</v>
      </c>
      <c r="EK280" s="2">
        <v>400002</v>
      </c>
      <c r="EL280" s="2" t="s">
        <v>216</v>
      </c>
      <c r="EM280" s="2" t="s">
        <v>211</v>
      </c>
      <c r="EN280" s="2"/>
      <c r="EO280" s="2" t="s">
        <v>3</v>
      </c>
      <c r="EP280" s="2"/>
      <c r="EQ280" s="2">
        <v>32</v>
      </c>
      <c r="ER280" s="2">
        <v>119.83</v>
      </c>
      <c r="ES280" s="2">
        <v>196.78</v>
      </c>
      <c r="ET280" s="2">
        <v>0</v>
      </c>
      <c r="EU280" s="2">
        <v>0</v>
      </c>
      <c r="EV280" s="2">
        <v>0</v>
      </c>
      <c r="EW280" s="2">
        <v>0</v>
      </c>
      <c r="EX280" s="2">
        <v>0</v>
      </c>
      <c r="EY280" s="2">
        <v>0</v>
      </c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>
        <v>0</v>
      </c>
      <c r="FR280" s="2">
        <v>0</v>
      </c>
      <c r="FS280" s="2">
        <v>0</v>
      </c>
      <c r="FT280" s="2"/>
      <c r="FU280" s="2"/>
      <c r="FV280" s="2"/>
      <c r="FW280" s="2"/>
      <c r="FX280" s="2">
        <v>0</v>
      </c>
      <c r="FY280" s="2">
        <v>0</v>
      </c>
      <c r="FZ280" s="2"/>
      <c r="GA280" s="2" t="s">
        <v>217</v>
      </c>
      <c r="GB280" s="2"/>
      <c r="GC280" s="2"/>
      <c r="GD280" s="2">
        <v>1</v>
      </c>
      <c r="GE280" s="2"/>
      <c r="GF280" s="2">
        <v>-848894312</v>
      </c>
      <c r="GG280" s="2">
        <v>2</v>
      </c>
      <c r="GH280" s="2">
        <v>0</v>
      </c>
      <c r="GI280" s="2">
        <v>-2</v>
      </c>
      <c r="GJ280" s="2">
        <v>0</v>
      </c>
      <c r="GK280" s="2">
        <v>0</v>
      </c>
      <c r="GL280" s="2">
        <f t="shared" si="224"/>
        <v>0</v>
      </c>
      <c r="GM280" s="2">
        <f t="shared" si="225"/>
        <v>196.78</v>
      </c>
      <c r="GN280" s="2">
        <f t="shared" si="226"/>
        <v>196.78</v>
      </c>
      <c r="GO280" s="2">
        <f t="shared" si="227"/>
        <v>0</v>
      </c>
      <c r="GP280" s="2">
        <f t="shared" si="228"/>
        <v>0</v>
      </c>
      <c r="GQ280" s="2"/>
      <c r="GR280" s="2">
        <v>0</v>
      </c>
      <c r="GS280" s="2">
        <v>4</v>
      </c>
      <c r="GT280" s="2">
        <v>0</v>
      </c>
      <c r="GU280" s="2" t="s">
        <v>3</v>
      </c>
      <c r="GV280" s="2">
        <f t="shared" si="229"/>
        <v>0</v>
      </c>
      <c r="GW280" s="2">
        <v>1</v>
      </c>
      <c r="GX280" s="2">
        <v>0</v>
      </c>
      <c r="GY280" s="2"/>
      <c r="GZ280" s="2"/>
      <c r="HA280" s="2">
        <v>0</v>
      </c>
      <c r="HB280" s="2">
        <v>0</v>
      </c>
      <c r="HC280" s="2">
        <f t="shared" si="230"/>
        <v>0</v>
      </c>
      <c r="HD280" s="2"/>
      <c r="HE280" s="2" t="s">
        <v>3</v>
      </c>
      <c r="HF280" s="2" t="s">
        <v>3</v>
      </c>
      <c r="HG280" s="2"/>
      <c r="HH280" s="2"/>
      <c r="HI280" s="2"/>
      <c r="HJ280" s="2"/>
      <c r="HK280" s="2"/>
      <c r="HL280" s="2"/>
      <c r="HM280" s="2" t="s">
        <v>3</v>
      </c>
      <c r="HN280" s="2" t="s">
        <v>3</v>
      </c>
      <c r="HO280" s="2" t="s">
        <v>3</v>
      </c>
      <c r="HP280" s="2" t="s">
        <v>3</v>
      </c>
      <c r="HQ280" s="2" t="s">
        <v>3</v>
      </c>
      <c r="HR280" s="2"/>
      <c r="HS280" s="2">
        <v>0</v>
      </c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>
        <v>0</v>
      </c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 x14ac:dyDescent="0.2">
      <c r="A281">
        <v>17</v>
      </c>
      <c r="B281">
        <v>1</v>
      </c>
      <c r="E281" t="s">
        <v>230</v>
      </c>
      <c r="F281" t="s">
        <v>213</v>
      </c>
      <c r="G281" t="s">
        <v>231</v>
      </c>
      <c r="H281" t="s">
        <v>222</v>
      </c>
      <c r="I281">
        <f>ROUND(ROUND(1,5),9)</f>
        <v>1</v>
      </c>
      <c r="J281">
        <v>0</v>
      </c>
      <c r="K281">
        <f>ROUND(ROUND(1,5),9)</f>
        <v>1</v>
      </c>
      <c r="L281">
        <v>1</v>
      </c>
      <c r="M281">
        <v>0</v>
      </c>
      <c r="N281">
        <f t="shared" si="199"/>
        <v>1</v>
      </c>
      <c r="O281">
        <f t="shared" si="200"/>
        <v>1940.25</v>
      </c>
      <c r="P281">
        <v>1940.25</v>
      </c>
      <c r="Q281">
        <v>0</v>
      </c>
      <c r="R281">
        <v>0</v>
      </c>
      <c r="S281">
        <v>0</v>
      </c>
      <c r="T281">
        <v>0</v>
      </c>
      <c r="U281">
        <f t="shared" si="201"/>
        <v>0</v>
      </c>
      <c r="V281">
        <f t="shared" si="202"/>
        <v>0</v>
      </c>
      <c r="W281">
        <v>0</v>
      </c>
      <c r="X281">
        <v>0</v>
      </c>
      <c r="Y281">
        <v>0</v>
      </c>
      <c r="AA281">
        <v>416764019</v>
      </c>
      <c r="AB281">
        <f t="shared" si="204"/>
        <v>259.87</v>
      </c>
      <c r="AC281">
        <f t="shared" si="205"/>
        <v>259.87</v>
      </c>
      <c r="AD281">
        <f t="shared" si="206"/>
        <v>0</v>
      </c>
      <c r="AE281">
        <f t="shared" si="207"/>
        <v>0</v>
      </c>
      <c r="AF281">
        <f t="shared" si="208"/>
        <v>0</v>
      </c>
      <c r="AG281">
        <f t="shared" si="209"/>
        <v>0</v>
      </c>
      <c r="AH281">
        <f t="shared" si="210"/>
        <v>0</v>
      </c>
      <c r="AI281">
        <f t="shared" si="211"/>
        <v>0</v>
      </c>
      <c r="AJ281">
        <f t="shared" si="212"/>
        <v>0</v>
      </c>
      <c r="AK281">
        <v>259.87</v>
      </c>
      <c r="AL281">
        <v>259.87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9.86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</v>
      </c>
      <c r="BM281">
        <v>400002</v>
      </c>
      <c r="BN281">
        <v>0</v>
      </c>
      <c r="BO281" t="s">
        <v>3</v>
      </c>
      <c r="BP281">
        <v>0</v>
      </c>
      <c r="BQ281">
        <v>202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30</v>
      </c>
      <c r="CF281">
        <v>0</v>
      </c>
      <c r="CG281">
        <v>0</v>
      </c>
      <c r="CH281">
        <v>17</v>
      </c>
      <c r="CI281">
        <v>0</v>
      </c>
      <c r="CJ281">
        <v>0</v>
      </c>
      <c r="CK281">
        <v>0</v>
      </c>
      <c r="CL281">
        <v>0</v>
      </c>
      <c r="CM281">
        <v>0</v>
      </c>
      <c r="CN281" t="s">
        <v>3</v>
      </c>
      <c r="CO281">
        <v>0</v>
      </c>
      <c r="CP281">
        <f t="shared" si="213"/>
        <v>1940.25</v>
      </c>
      <c r="CQ281">
        <f t="shared" si="214"/>
        <v>2562.3200000000002</v>
      </c>
      <c r="CR281">
        <f t="shared" si="215"/>
        <v>0</v>
      </c>
      <c r="CS281">
        <f t="shared" si="216"/>
        <v>0</v>
      </c>
      <c r="CT281">
        <f t="shared" si="217"/>
        <v>0</v>
      </c>
      <c r="CU281">
        <f t="shared" si="218"/>
        <v>0</v>
      </c>
      <c r="CV281">
        <f t="shared" si="219"/>
        <v>0</v>
      </c>
      <c r="CW281">
        <f t="shared" si="220"/>
        <v>0</v>
      </c>
      <c r="CX281">
        <f t="shared" si="221"/>
        <v>0</v>
      </c>
      <c r="CY281">
        <f t="shared" si="222"/>
        <v>0</v>
      </c>
      <c r="CZ281">
        <f t="shared" si="223"/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222</v>
      </c>
      <c r="DW281" t="s">
        <v>222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385723160</v>
      </c>
      <c r="EF281">
        <v>202</v>
      </c>
      <c r="EG281" t="s">
        <v>211</v>
      </c>
      <c r="EH281">
        <v>0</v>
      </c>
      <c r="EI281" t="s">
        <v>3</v>
      </c>
      <c r="EJ281">
        <v>1</v>
      </c>
      <c r="EK281">
        <v>400002</v>
      </c>
      <c r="EL281" t="s">
        <v>216</v>
      </c>
      <c r="EM281" t="s">
        <v>211</v>
      </c>
      <c r="EO281" t="s">
        <v>3</v>
      </c>
      <c r="EQ281">
        <v>32</v>
      </c>
      <c r="ER281">
        <v>259.87</v>
      </c>
      <c r="ES281">
        <v>259.87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5</v>
      </c>
      <c r="FC281">
        <v>0</v>
      </c>
      <c r="FD281">
        <v>18</v>
      </c>
      <c r="FF281">
        <v>2512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232</v>
      </c>
      <c r="GD281">
        <v>1</v>
      </c>
      <c r="GF281">
        <v>-848894312</v>
      </c>
      <c r="GG281">
        <v>2</v>
      </c>
      <c r="GH281">
        <v>3</v>
      </c>
      <c r="GI281">
        <v>5</v>
      </c>
      <c r="GJ281">
        <v>0</v>
      </c>
      <c r="GK281">
        <v>0</v>
      </c>
      <c r="GL281">
        <f t="shared" si="224"/>
        <v>0</v>
      </c>
      <c r="GM281">
        <f t="shared" si="225"/>
        <v>1940.25</v>
      </c>
      <c r="GN281">
        <f t="shared" si="226"/>
        <v>1940.25</v>
      </c>
      <c r="GO281">
        <f t="shared" si="227"/>
        <v>0</v>
      </c>
      <c r="GP281">
        <f t="shared" si="228"/>
        <v>0</v>
      </c>
      <c r="GR281">
        <v>1</v>
      </c>
      <c r="GS281">
        <v>1</v>
      </c>
      <c r="GT281">
        <v>0</v>
      </c>
      <c r="GU281" t="s">
        <v>3</v>
      </c>
      <c r="GV281">
        <f t="shared" si="229"/>
        <v>0</v>
      </c>
      <c r="GW281">
        <v>1</v>
      </c>
      <c r="GX281">
        <v>0</v>
      </c>
      <c r="HA281">
        <v>0</v>
      </c>
      <c r="HB281">
        <v>0</v>
      </c>
      <c r="HC281">
        <f t="shared" si="230"/>
        <v>0</v>
      </c>
      <c r="HE281" t="s">
        <v>219</v>
      </c>
      <c r="HF281" t="s">
        <v>70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55" x14ac:dyDescent="0.2">
      <c r="A282" s="2">
        <v>17</v>
      </c>
      <c r="B282" s="2">
        <v>1</v>
      </c>
      <c r="C282" s="2"/>
      <c r="D282" s="2"/>
      <c r="E282" s="2" t="s">
        <v>233</v>
      </c>
      <c r="F282" s="2" t="s">
        <v>213</v>
      </c>
      <c r="G282" s="2" t="s">
        <v>234</v>
      </c>
      <c r="H282" s="2" t="s">
        <v>222</v>
      </c>
      <c r="I282" s="2">
        <f>ROUND(ROUND(2,5),9)</f>
        <v>2</v>
      </c>
      <c r="J282" s="2">
        <v>0</v>
      </c>
      <c r="K282" s="2">
        <f>ROUND(ROUND(2,5),9)</f>
        <v>2</v>
      </c>
      <c r="L282" s="2">
        <v>2</v>
      </c>
      <c r="M282" s="2">
        <v>0</v>
      </c>
      <c r="N282" s="2">
        <f t="shared" si="199"/>
        <v>2</v>
      </c>
      <c r="O282" s="2">
        <f t="shared" si="200"/>
        <v>757.6</v>
      </c>
      <c r="P282" s="2">
        <v>757.6</v>
      </c>
      <c r="Q282" s="2">
        <v>0</v>
      </c>
      <c r="R282" s="2">
        <v>0</v>
      </c>
      <c r="S282" s="2">
        <v>0</v>
      </c>
      <c r="T282" s="2">
        <v>0</v>
      </c>
      <c r="U282" s="2">
        <f t="shared" si="201"/>
        <v>0</v>
      </c>
      <c r="V282" s="2">
        <f t="shared" si="202"/>
        <v>0</v>
      </c>
      <c r="W282" s="2">
        <v>0</v>
      </c>
      <c r="X282" s="2">
        <v>0</v>
      </c>
      <c r="Y282" s="2">
        <v>0</v>
      </c>
      <c r="Z282" s="2"/>
      <c r="AA282" s="2">
        <v>416764076</v>
      </c>
      <c r="AB282" s="2">
        <f t="shared" si="204"/>
        <v>378.8</v>
      </c>
      <c r="AC282" s="2">
        <f t="shared" si="205"/>
        <v>378.8</v>
      </c>
      <c r="AD282" s="2">
        <f t="shared" si="206"/>
        <v>0</v>
      </c>
      <c r="AE282" s="2">
        <f t="shared" si="207"/>
        <v>0</v>
      </c>
      <c r="AF282" s="2">
        <f t="shared" si="208"/>
        <v>0</v>
      </c>
      <c r="AG282" s="2">
        <f t="shared" si="209"/>
        <v>0</v>
      </c>
      <c r="AH282" s="2">
        <f t="shared" si="210"/>
        <v>0</v>
      </c>
      <c r="AI282" s="2">
        <f t="shared" si="211"/>
        <v>0</v>
      </c>
      <c r="AJ282" s="2">
        <f t="shared" si="212"/>
        <v>0</v>
      </c>
      <c r="AK282" s="2">
        <v>378.8</v>
      </c>
      <c r="AL282" s="2">
        <v>378.8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1</v>
      </c>
      <c r="AW282" s="2">
        <v>1</v>
      </c>
      <c r="AX282" s="2"/>
      <c r="AY282" s="2"/>
      <c r="AZ282" s="2">
        <v>1</v>
      </c>
      <c r="BA282" s="2">
        <v>1</v>
      </c>
      <c r="BB282" s="2">
        <v>1</v>
      </c>
      <c r="BC282" s="2">
        <v>1</v>
      </c>
      <c r="BD282" s="2" t="s">
        <v>3</v>
      </c>
      <c r="BE282" s="2" t="s">
        <v>3</v>
      </c>
      <c r="BF282" s="2" t="s">
        <v>3</v>
      </c>
      <c r="BG282" s="2" t="s">
        <v>3</v>
      </c>
      <c r="BH282" s="2">
        <v>3</v>
      </c>
      <c r="BI282" s="2">
        <v>1</v>
      </c>
      <c r="BJ282" s="2" t="s">
        <v>3</v>
      </c>
      <c r="BK282" s="2"/>
      <c r="BL282" s="2"/>
      <c r="BM282" s="2">
        <v>400002</v>
      </c>
      <c r="BN282" s="2">
        <v>0</v>
      </c>
      <c r="BO282" s="2" t="s">
        <v>3</v>
      </c>
      <c r="BP282" s="2">
        <v>0</v>
      </c>
      <c r="BQ282" s="2">
        <v>202</v>
      </c>
      <c r="BR282" s="2">
        <v>0</v>
      </c>
      <c r="BS282" s="2">
        <v>1</v>
      </c>
      <c r="BT282" s="2">
        <v>1</v>
      </c>
      <c r="BU282" s="2">
        <v>1</v>
      </c>
      <c r="BV282" s="2">
        <v>1</v>
      </c>
      <c r="BW282" s="2">
        <v>1</v>
      </c>
      <c r="BX282" s="2">
        <v>1</v>
      </c>
      <c r="BY282" s="2" t="s">
        <v>3</v>
      </c>
      <c r="BZ282" s="2">
        <v>0</v>
      </c>
      <c r="CA282" s="2">
        <v>0</v>
      </c>
      <c r="CB282" s="2" t="s">
        <v>3</v>
      </c>
      <c r="CC282" s="2"/>
      <c r="CD282" s="2"/>
      <c r="CE282" s="2">
        <v>30</v>
      </c>
      <c r="CF282" s="2">
        <v>0</v>
      </c>
      <c r="CG282" s="2">
        <v>0</v>
      </c>
      <c r="CH282" s="2">
        <v>18</v>
      </c>
      <c r="CI282" s="2">
        <v>0</v>
      </c>
      <c r="CJ282" s="2">
        <v>0</v>
      </c>
      <c r="CK282" s="2">
        <v>0</v>
      </c>
      <c r="CL282" s="2">
        <v>0</v>
      </c>
      <c r="CM282" s="2">
        <v>0</v>
      </c>
      <c r="CN282" s="2" t="s">
        <v>3</v>
      </c>
      <c r="CO282" s="2">
        <v>0</v>
      </c>
      <c r="CP282" s="2">
        <f t="shared" si="213"/>
        <v>757.6</v>
      </c>
      <c r="CQ282" s="2">
        <f t="shared" si="214"/>
        <v>378.8</v>
      </c>
      <c r="CR282" s="2">
        <f t="shared" si="215"/>
        <v>0</v>
      </c>
      <c r="CS282" s="2">
        <f t="shared" si="216"/>
        <v>0</v>
      </c>
      <c r="CT282" s="2">
        <f t="shared" si="217"/>
        <v>0</v>
      </c>
      <c r="CU282" s="2">
        <f t="shared" si="218"/>
        <v>0</v>
      </c>
      <c r="CV282" s="2">
        <f t="shared" si="219"/>
        <v>0</v>
      </c>
      <c r="CW282" s="2">
        <f t="shared" si="220"/>
        <v>0</v>
      </c>
      <c r="CX282" s="2">
        <f t="shared" si="221"/>
        <v>0</v>
      </c>
      <c r="CY282" s="2">
        <f t="shared" si="222"/>
        <v>0</v>
      </c>
      <c r="CZ282" s="2">
        <f t="shared" si="223"/>
        <v>0</v>
      </c>
      <c r="DA282" s="2"/>
      <c r="DB282" s="2"/>
      <c r="DC282" s="2" t="s">
        <v>3</v>
      </c>
      <c r="DD282" s="2" t="s">
        <v>3</v>
      </c>
      <c r="DE282" s="2" t="s">
        <v>3</v>
      </c>
      <c r="DF282" s="2" t="s">
        <v>3</v>
      </c>
      <c r="DG282" s="2" t="s">
        <v>3</v>
      </c>
      <c r="DH282" s="2" t="s">
        <v>3</v>
      </c>
      <c r="DI282" s="2" t="s">
        <v>3</v>
      </c>
      <c r="DJ282" s="2" t="s">
        <v>3</v>
      </c>
      <c r="DK282" s="2" t="s">
        <v>3</v>
      </c>
      <c r="DL282" s="2" t="s">
        <v>3</v>
      </c>
      <c r="DM282" s="2" t="s">
        <v>3</v>
      </c>
      <c r="DN282" s="2">
        <v>0</v>
      </c>
      <c r="DO282" s="2">
        <v>0</v>
      </c>
      <c r="DP282" s="2">
        <v>1</v>
      </c>
      <c r="DQ282" s="2">
        <v>1</v>
      </c>
      <c r="DR282" s="2"/>
      <c r="DS282" s="2"/>
      <c r="DT282" s="2"/>
      <c r="DU282" s="2">
        <v>1013</v>
      </c>
      <c r="DV282" s="2" t="s">
        <v>222</v>
      </c>
      <c r="DW282" s="2" t="s">
        <v>222</v>
      </c>
      <c r="DX282" s="2">
        <v>1</v>
      </c>
      <c r="DY282" s="2"/>
      <c r="DZ282" s="2" t="s">
        <v>3</v>
      </c>
      <c r="EA282" s="2" t="s">
        <v>3</v>
      </c>
      <c r="EB282" s="2" t="s">
        <v>3</v>
      </c>
      <c r="EC282" s="2" t="s">
        <v>3</v>
      </c>
      <c r="ED282" s="2"/>
      <c r="EE282" s="2">
        <v>385723160</v>
      </c>
      <c r="EF282" s="2">
        <v>202</v>
      </c>
      <c r="EG282" s="2" t="s">
        <v>211</v>
      </c>
      <c r="EH282" s="2">
        <v>0</v>
      </c>
      <c r="EI282" s="2" t="s">
        <v>3</v>
      </c>
      <c r="EJ282" s="2">
        <v>1</v>
      </c>
      <c r="EK282" s="2">
        <v>400002</v>
      </c>
      <c r="EL282" s="2" t="s">
        <v>216</v>
      </c>
      <c r="EM282" s="2" t="s">
        <v>211</v>
      </c>
      <c r="EN282" s="2"/>
      <c r="EO282" s="2" t="s">
        <v>3</v>
      </c>
      <c r="EP282" s="2"/>
      <c r="EQ282" s="2">
        <v>32</v>
      </c>
      <c r="ER282" s="2">
        <v>119.83</v>
      </c>
      <c r="ES282" s="2">
        <v>378.8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>
        <v>0</v>
      </c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>
        <v>0</v>
      </c>
      <c r="FR282" s="2">
        <v>0</v>
      </c>
      <c r="FS282" s="2">
        <v>0</v>
      </c>
      <c r="FT282" s="2"/>
      <c r="FU282" s="2"/>
      <c r="FV282" s="2"/>
      <c r="FW282" s="2"/>
      <c r="FX282" s="2">
        <v>0</v>
      </c>
      <c r="FY282" s="2">
        <v>0</v>
      </c>
      <c r="FZ282" s="2"/>
      <c r="GA282" s="2" t="s">
        <v>217</v>
      </c>
      <c r="GB282" s="2"/>
      <c r="GC282" s="2"/>
      <c r="GD282" s="2">
        <v>1</v>
      </c>
      <c r="GE282" s="2"/>
      <c r="GF282" s="2">
        <v>1566015507</v>
      </c>
      <c r="GG282" s="2">
        <v>2</v>
      </c>
      <c r="GH282" s="2">
        <v>0</v>
      </c>
      <c r="GI282" s="2">
        <v>-2</v>
      </c>
      <c r="GJ282" s="2">
        <v>0</v>
      </c>
      <c r="GK282" s="2">
        <v>0</v>
      </c>
      <c r="GL282" s="2">
        <f t="shared" si="224"/>
        <v>0</v>
      </c>
      <c r="GM282" s="2">
        <f t="shared" si="225"/>
        <v>757.6</v>
      </c>
      <c r="GN282" s="2">
        <f t="shared" si="226"/>
        <v>757.6</v>
      </c>
      <c r="GO282" s="2">
        <f t="shared" si="227"/>
        <v>0</v>
      </c>
      <c r="GP282" s="2">
        <f t="shared" si="228"/>
        <v>0</v>
      </c>
      <c r="GQ282" s="2"/>
      <c r="GR282" s="2">
        <v>0</v>
      </c>
      <c r="GS282" s="2">
        <v>4</v>
      </c>
      <c r="GT282" s="2">
        <v>0</v>
      </c>
      <c r="GU282" s="2" t="s">
        <v>3</v>
      </c>
      <c r="GV282" s="2">
        <f t="shared" si="229"/>
        <v>0</v>
      </c>
      <c r="GW282" s="2">
        <v>1</v>
      </c>
      <c r="GX282" s="2">
        <v>0</v>
      </c>
      <c r="GY282" s="2"/>
      <c r="GZ282" s="2"/>
      <c r="HA282" s="2">
        <v>0</v>
      </c>
      <c r="HB282" s="2">
        <v>0</v>
      </c>
      <c r="HC282" s="2">
        <f t="shared" si="230"/>
        <v>0</v>
      </c>
      <c r="HD282" s="2"/>
      <c r="HE282" s="2" t="s">
        <v>3</v>
      </c>
      <c r="HF282" s="2" t="s">
        <v>3</v>
      </c>
      <c r="HG282" s="2"/>
      <c r="HH282" s="2"/>
      <c r="HI282" s="2"/>
      <c r="HJ282" s="2"/>
      <c r="HK282" s="2"/>
      <c r="HL282" s="2"/>
      <c r="HM282" s="2" t="s">
        <v>3</v>
      </c>
      <c r="HN282" s="2" t="s">
        <v>3</v>
      </c>
      <c r="HO282" s="2" t="s">
        <v>3</v>
      </c>
      <c r="HP282" s="2" t="s">
        <v>3</v>
      </c>
      <c r="HQ282" s="2" t="s">
        <v>3</v>
      </c>
      <c r="HR282" s="2"/>
      <c r="HS282" s="2">
        <v>0</v>
      </c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>
        <v>0</v>
      </c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 x14ac:dyDescent="0.2">
      <c r="A283">
        <v>17</v>
      </c>
      <c r="B283">
        <v>1</v>
      </c>
      <c r="E283" t="s">
        <v>233</v>
      </c>
      <c r="F283" t="s">
        <v>213</v>
      </c>
      <c r="G283" t="s">
        <v>234</v>
      </c>
      <c r="H283" t="s">
        <v>222</v>
      </c>
      <c r="I283">
        <f>ROUND(ROUND(2,5),9)</f>
        <v>2</v>
      </c>
      <c r="J283">
        <v>0</v>
      </c>
      <c r="K283">
        <f>ROUND(ROUND(2,5),9)</f>
        <v>2</v>
      </c>
      <c r="L283">
        <v>2</v>
      </c>
      <c r="M283">
        <v>0</v>
      </c>
      <c r="N283">
        <f t="shared" si="199"/>
        <v>2</v>
      </c>
      <c r="O283">
        <f t="shared" si="200"/>
        <v>7469.94</v>
      </c>
      <c r="P283">
        <v>7469.94</v>
      </c>
      <c r="Q283">
        <v>0</v>
      </c>
      <c r="R283">
        <v>0</v>
      </c>
      <c r="S283">
        <v>0</v>
      </c>
      <c r="T283">
        <v>0</v>
      </c>
      <c r="U283">
        <f t="shared" si="201"/>
        <v>0</v>
      </c>
      <c r="V283">
        <f t="shared" si="202"/>
        <v>0</v>
      </c>
      <c r="W283">
        <v>0</v>
      </c>
      <c r="X283">
        <v>0</v>
      </c>
      <c r="Y283">
        <v>0</v>
      </c>
      <c r="AA283">
        <v>416764019</v>
      </c>
      <c r="AB283">
        <f t="shared" si="204"/>
        <v>378.8</v>
      </c>
      <c r="AC283">
        <f t="shared" si="205"/>
        <v>378.8</v>
      </c>
      <c r="AD283">
        <f t="shared" si="206"/>
        <v>0</v>
      </c>
      <c r="AE283">
        <f t="shared" si="207"/>
        <v>0</v>
      </c>
      <c r="AF283">
        <f t="shared" si="208"/>
        <v>0</v>
      </c>
      <c r="AG283">
        <f t="shared" si="209"/>
        <v>0</v>
      </c>
      <c r="AH283">
        <f t="shared" si="210"/>
        <v>0</v>
      </c>
      <c r="AI283">
        <f t="shared" si="211"/>
        <v>0</v>
      </c>
      <c r="AJ283">
        <f t="shared" si="212"/>
        <v>0</v>
      </c>
      <c r="AK283">
        <v>378.8</v>
      </c>
      <c r="AL283">
        <v>378.8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9.86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3</v>
      </c>
      <c r="BM283">
        <v>400002</v>
      </c>
      <c r="BN283">
        <v>0</v>
      </c>
      <c r="BO283" t="s">
        <v>3</v>
      </c>
      <c r="BP283">
        <v>0</v>
      </c>
      <c r="BQ283">
        <v>202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30</v>
      </c>
      <c r="CF283">
        <v>0</v>
      </c>
      <c r="CG283">
        <v>0</v>
      </c>
      <c r="CH283">
        <v>18</v>
      </c>
      <c r="CI283">
        <v>0</v>
      </c>
      <c r="CJ283">
        <v>0</v>
      </c>
      <c r="CK283">
        <v>0</v>
      </c>
      <c r="CL283">
        <v>0</v>
      </c>
      <c r="CM283">
        <v>0</v>
      </c>
      <c r="CN283" t="s">
        <v>3</v>
      </c>
      <c r="CO283">
        <v>0</v>
      </c>
      <c r="CP283">
        <f t="shared" si="213"/>
        <v>7469.94</v>
      </c>
      <c r="CQ283">
        <f t="shared" si="214"/>
        <v>3734.97</v>
      </c>
      <c r="CR283">
        <f t="shared" si="215"/>
        <v>0</v>
      </c>
      <c r="CS283">
        <f t="shared" si="216"/>
        <v>0</v>
      </c>
      <c r="CT283">
        <f t="shared" si="217"/>
        <v>0</v>
      </c>
      <c r="CU283">
        <f t="shared" si="218"/>
        <v>0</v>
      </c>
      <c r="CV283">
        <f t="shared" si="219"/>
        <v>0</v>
      </c>
      <c r="CW283">
        <f t="shared" si="220"/>
        <v>0</v>
      </c>
      <c r="CX283">
        <f t="shared" si="221"/>
        <v>0</v>
      </c>
      <c r="CY283">
        <f t="shared" si="222"/>
        <v>0</v>
      </c>
      <c r="CZ283">
        <f t="shared" si="223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222</v>
      </c>
      <c r="DW283" t="s">
        <v>222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385723160</v>
      </c>
      <c r="EF283">
        <v>202</v>
      </c>
      <c r="EG283" t="s">
        <v>211</v>
      </c>
      <c r="EH283">
        <v>0</v>
      </c>
      <c r="EI283" t="s">
        <v>3</v>
      </c>
      <c r="EJ283">
        <v>1</v>
      </c>
      <c r="EK283">
        <v>400002</v>
      </c>
      <c r="EL283" t="s">
        <v>216</v>
      </c>
      <c r="EM283" t="s">
        <v>211</v>
      </c>
      <c r="EO283" t="s">
        <v>3</v>
      </c>
      <c r="EQ283">
        <v>32</v>
      </c>
      <c r="ER283">
        <v>378.8</v>
      </c>
      <c r="ES283">
        <v>378.8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5</v>
      </c>
      <c r="FC283">
        <v>0</v>
      </c>
      <c r="FD283">
        <v>18</v>
      </c>
      <c r="FF283">
        <v>3661.7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235</v>
      </c>
      <c r="GD283">
        <v>1</v>
      </c>
      <c r="GF283">
        <v>1566015507</v>
      </c>
      <c r="GG283">
        <v>2</v>
      </c>
      <c r="GH283">
        <v>3</v>
      </c>
      <c r="GI283">
        <v>5</v>
      </c>
      <c r="GJ283">
        <v>0</v>
      </c>
      <c r="GK283">
        <v>0</v>
      </c>
      <c r="GL283">
        <f t="shared" si="224"/>
        <v>0</v>
      </c>
      <c r="GM283">
        <f t="shared" si="225"/>
        <v>7469.94</v>
      </c>
      <c r="GN283">
        <f t="shared" si="226"/>
        <v>7469.94</v>
      </c>
      <c r="GO283">
        <f t="shared" si="227"/>
        <v>0</v>
      </c>
      <c r="GP283">
        <f t="shared" si="228"/>
        <v>0</v>
      </c>
      <c r="GR283">
        <v>1</v>
      </c>
      <c r="GS283">
        <v>1</v>
      </c>
      <c r="GT283">
        <v>0</v>
      </c>
      <c r="GU283" t="s">
        <v>3</v>
      </c>
      <c r="GV283">
        <f t="shared" si="229"/>
        <v>0</v>
      </c>
      <c r="GW283">
        <v>1</v>
      </c>
      <c r="GX283">
        <v>0</v>
      </c>
      <c r="HA283">
        <v>0</v>
      </c>
      <c r="HB283">
        <v>0</v>
      </c>
      <c r="HC283">
        <f t="shared" si="230"/>
        <v>0</v>
      </c>
      <c r="HE283" t="s">
        <v>219</v>
      </c>
      <c r="HF283" t="s">
        <v>70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55" x14ac:dyDescent="0.2">
      <c r="A284" s="2">
        <v>17</v>
      </c>
      <c r="B284" s="2">
        <v>1</v>
      </c>
      <c r="C284" s="2"/>
      <c r="D284" s="2"/>
      <c r="E284" s="2" t="s">
        <v>236</v>
      </c>
      <c r="F284" s="2" t="s">
        <v>213</v>
      </c>
      <c r="G284" s="2" t="s">
        <v>237</v>
      </c>
      <c r="H284" s="2" t="s">
        <v>222</v>
      </c>
      <c r="I284" s="2">
        <v>0</v>
      </c>
      <c r="J284" s="2">
        <v>0</v>
      </c>
      <c r="K284" s="2">
        <v>0</v>
      </c>
      <c r="L284" s="2">
        <v>4</v>
      </c>
      <c r="M284" s="2">
        <v>0</v>
      </c>
      <c r="N284" s="2">
        <f t="shared" si="199"/>
        <v>4</v>
      </c>
      <c r="O284" s="2">
        <f t="shared" si="200"/>
        <v>0</v>
      </c>
      <c r="P284" s="2">
        <f t="shared" ref="P284:P313" si="231">ROUND((ROUND((AC284*AW284*I284),2)*BC284),2)</f>
        <v>0</v>
      </c>
      <c r="Q284" s="2">
        <f t="shared" ref="Q284:Q313" si="232">(ROUND((ROUND(((ET284)*AV284*I284),2)*BB284),2)+ROUND((ROUND(((AE284-(EU284))*AV284*I284),2)*BS284),2))</f>
        <v>0</v>
      </c>
      <c r="R284" s="2">
        <f t="shared" ref="R284:R313" si="233">ROUND((ROUND((AE284*AV284*I284),2)*BS284),2)</f>
        <v>0</v>
      </c>
      <c r="S284" s="2">
        <f t="shared" ref="S284:S313" si="234">ROUND((ROUND((AF284*AV284*I284),2)*BA284),2)</f>
        <v>0</v>
      </c>
      <c r="T284" s="2">
        <f t="shared" ref="T284:T313" si="235">ROUND(CU284*I284,2)</f>
        <v>0</v>
      </c>
      <c r="U284" s="2">
        <f t="shared" si="201"/>
        <v>0</v>
      </c>
      <c r="V284" s="2">
        <f t="shared" si="202"/>
        <v>0</v>
      </c>
      <c r="W284" s="2">
        <f t="shared" ref="W284:W313" si="236">ROUND(CX284*I284,2)</f>
        <v>0</v>
      </c>
      <c r="X284" s="2">
        <f t="shared" ref="X284:X313" si="237">ROUND(CY284,2)</f>
        <v>0</v>
      </c>
      <c r="Y284" s="2">
        <f t="shared" ref="Y284:Y313" si="238">ROUND(CZ284,2)</f>
        <v>0</v>
      </c>
      <c r="Z284" s="2"/>
      <c r="AA284" s="2">
        <v>416764076</v>
      </c>
      <c r="AB284" s="2">
        <f t="shared" si="204"/>
        <v>196.78</v>
      </c>
      <c r="AC284" s="2">
        <f t="shared" si="205"/>
        <v>196.78</v>
      </c>
      <c r="AD284" s="2">
        <f t="shared" si="206"/>
        <v>0</v>
      </c>
      <c r="AE284" s="2">
        <f t="shared" si="207"/>
        <v>0</v>
      </c>
      <c r="AF284" s="2">
        <f t="shared" si="208"/>
        <v>0</v>
      </c>
      <c r="AG284" s="2">
        <f t="shared" si="209"/>
        <v>0</v>
      </c>
      <c r="AH284" s="2">
        <f t="shared" si="210"/>
        <v>0</v>
      </c>
      <c r="AI284" s="2">
        <f t="shared" si="211"/>
        <v>0</v>
      </c>
      <c r="AJ284" s="2">
        <f t="shared" si="212"/>
        <v>0</v>
      </c>
      <c r="AK284" s="2">
        <v>196.78</v>
      </c>
      <c r="AL284" s="2">
        <v>196.78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1</v>
      </c>
      <c r="AW284" s="2">
        <v>1</v>
      </c>
      <c r="AX284" s="2"/>
      <c r="AY284" s="2"/>
      <c r="AZ284" s="2">
        <v>1</v>
      </c>
      <c r="BA284" s="2">
        <v>1</v>
      </c>
      <c r="BB284" s="2">
        <v>1</v>
      </c>
      <c r="BC284" s="2">
        <v>1</v>
      </c>
      <c r="BD284" s="2" t="s">
        <v>3</v>
      </c>
      <c r="BE284" s="2" t="s">
        <v>3</v>
      </c>
      <c r="BF284" s="2" t="s">
        <v>3</v>
      </c>
      <c r="BG284" s="2" t="s">
        <v>3</v>
      </c>
      <c r="BH284" s="2">
        <v>3</v>
      </c>
      <c r="BI284" s="2">
        <v>1</v>
      </c>
      <c r="BJ284" s="2" t="s">
        <v>3</v>
      </c>
      <c r="BK284" s="2"/>
      <c r="BL284" s="2"/>
      <c r="BM284" s="2">
        <v>400002</v>
      </c>
      <c r="BN284" s="2">
        <v>0</v>
      </c>
      <c r="BO284" s="2" t="s">
        <v>3</v>
      </c>
      <c r="BP284" s="2">
        <v>0</v>
      </c>
      <c r="BQ284" s="2">
        <v>202</v>
      </c>
      <c r="BR284" s="2">
        <v>0</v>
      </c>
      <c r="BS284" s="2">
        <v>1</v>
      </c>
      <c r="BT284" s="2">
        <v>1</v>
      </c>
      <c r="BU284" s="2">
        <v>1</v>
      </c>
      <c r="BV284" s="2">
        <v>1</v>
      </c>
      <c r="BW284" s="2">
        <v>1</v>
      </c>
      <c r="BX284" s="2">
        <v>1</v>
      </c>
      <c r="BY284" s="2" t="s">
        <v>3</v>
      </c>
      <c r="BZ284" s="2">
        <v>0</v>
      </c>
      <c r="CA284" s="2">
        <v>0</v>
      </c>
      <c r="CB284" s="2" t="s">
        <v>3</v>
      </c>
      <c r="CC284" s="2"/>
      <c r="CD284" s="2"/>
      <c r="CE284" s="2">
        <v>30</v>
      </c>
      <c r="CF284" s="2">
        <v>0</v>
      </c>
      <c r="CG284" s="2">
        <v>0</v>
      </c>
      <c r="CH284" s="2">
        <v>19</v>
      </c>
      <c r="CI284" s="2">
        <v>0</v>
      </c>
      <c r="CJ284" s="2">
        <v>0</v>
      </c>
      <c r="CK284" s="2">
        <v>0</v>
      </c>
      <c r="CL284" s="2">
        <v>0</v>
      </c>
      <c r="CM284" s="2">
        <v>0</v>
      </c>
      <c r="CN284" s="2" t="s">
        <v>3</v>
      </c>
      <c r="CO284" s="2">
        <v>0</v>
      </c>
      <c r="CP284" s="2">
        <f t="shared" si="213"/>
        <v>0</v>
      </c>
      <c r="CQ284" s="2">
        <f t="shared" si="214"/>
        <v>196.78</v>
      </c>
      <c r="CR284" s="2">
        <f t="shared" si="215"/>
        <v>0</v>
      </c>
      <c r="CS284" s="2">
        <f t="shared" si="216"/>
        <v>0</v>
      </c>
      <c r="CT284" s="2">
        <f t="shared" si="217"/>
        <v>0</v>
      </c>
      <c r="CU284" s="2">
        <f t="shared" si="218"/>
        <v>0</v>
      </c>
      <c r="CV284" s="2">
        <f t="shared" si="219"/>
        <v>0</v>
      </c>
      <c r="CW284" s="2">
        <f t="shared" si="220"/>
        <v>0</v>
      </c>
      <c r="CX284" s="2">
        <f t="shared" si="221"/>
        <v>0</v>
      </c>
      <c r="CY284" s="2">
        <f t="shared" si="222"/>
        <v>0</v>
      </c>
      <c r="CZ284" s="2">
        <f t="shared" si="223"/>
        <v>0</v>
      </c>
      <c r="DA284" s="2"/>
      <c r="DB284" s="2"/>
      <c r="DC284" s="2" t="s">
        <v>3</v>
      </c>
      <c r="DD284" s="2" t="s">
        <v>3</v>
      </c>
      <c r="DE284" s="2" t="s">
        <v>3</v>
      </c>
      <c r="DF284" s="2" t="s">
        <v>3</v>
      </c>
      <c r="DG284" s="2" t="s">
        <v>3</v>
      </c>
      <c r="DH284" s="2" t="s">
        <v>3</v>
      </c>
      <c r="DI284" s="2" t="s">
        <v>3</v>
      </c>
      <c r="DJ284" s="2" t="s">
        <v>3</v>
      </c>
      <c r="DK284" s="2" t="s">
        <v>3</v>
      </c>
      <c r="DL284" s="2" t="s">
        <v>3</v>
      </c>
      <c r="DM284" s="2" t="s">
        <v>3</v>
      </c>
      <c r="DN284" s="2">
        <v>0</v>
      </c>
      <c r="DO284" s="2">
        <v>0</v>
      </c>
      <c r="DP284" s="2">
        <v>1</v>
      </c>
      <c r="DQ284" s="2">
        <v>1</v>
      </c>
      <c r="DR284" s="2"/>
      <c r="DS284" s="2"/>
      <c r="DT284" s="2"/>
      <c r="DU284" s="2">
        <v>1013</v>
      </c>
      <c r="DV284" s="2" t="s">
        <v>222</v>
      </c>
      <c r="DW284" s="2" t="s">
        <v>222</v>
      </c>
      <c r="DX284" s="2">
        <v>1</v>
      </c>
      <c r="DY284" s="2"/>
      <c r="DZ284" s="2" t="s">
        <v>3</v>
      </c>
      <c r="EA284" s="2" t="s">
        <v>3</v>
      </c>
      <c r="EB284" s="2" t="s">
        <v>3</v>
      </c>
      <c r="EC284" s="2" t="s">
        <v>3</v>
      </c>
      <c r="ED284" s="2"/>
      <c r="EE284" s="2">
        <v>385723160</v>
      </c>
      <c r="EF284" s="2">
        <v>202</v>
      </c>
      <c r="EG284" s="2" t="s">
        <v>211</v>
      </c>
      <c r="EH284" s="2">
        <v>0</v>
      </c>
      <c r="EI284" s="2" t="s">
        <v>3</v>
      </c>
      <c r="EJ284" s="2">
        <v>1</v>
      </c>
      <c r="EK284" s="2">
        <v>400002</v>
      </c>
      <c r="EL284" s="2" t="s">
        <v>216</v>
      </c>
      <c r="EM284" s="2" t="s">
        <v>211</v>
      </c>
      <c r="EN284" s="2"/>
      <c r="EO284" s="2" t="s">
        <v>3</v>
      </c>
      <c r="EP284" s="2"/>
      <c r="EQ284" s="2">
        <v>0</v>
      </c>
      <c r="ER284" s="2">
        <v>119.83</v>
      </c>
      <c r="ES284" s="2">
        <v>196.78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>
        <v>0</v>
      </c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>
        <v>0</v>
      </c>
      <c r="FR284" s="2">
        <v>0</v>
      </c>
      <c r="FS284" s="2">
        <v>0</v>
      </c>
      <c r="FT284" s="2"/>
      <c r="FU284" s="2"/>
      <c r="FV284" s="2"/>
      <c r="FW284" s="2"/>
      <c r="FX284" s="2">
        <v>0</v>
      </c>
      <c r="FY284" s="2">
        <v>0</v>
      </c>
      <c r="FZ284" s="2"/>
      <c r="GA284" s="2" t="s">
        <v>217</v>
      </c>
      <c r="GB284" s="2"/>
      <c r="GC284" s="2"/>
      <c r="GD284" s="2">
        <v>1</v>
      </c>
      <c r="GE284" s="2"/>
      <c r="GF284" s="2">
        <v>1530871966</v>
      </c>
      <c r="GG284" s="2">
        <v>2</v>
      </c>
      <c r="GH284" s="2">
        <v>0</v>
      </c>
      <c r="GI284" s="2">
        <v>-2</v>
      </c>
      <c r="GJ284" s="2">
        <v>0</v>
      </c>
      <c r="GK284" s="2">
        <v>0</v>
      </c>
      <c r="GL284" s="2">
        <f t="shared" si="224"/>
        <v>0</v>
      </c>
      <c r="GM284" s="2">
        <f t="shared" si="225"/>
        <v>0</v>
      </c>
      <c r="GN284" s="2">
        <f t="shared" si="226"/>
        <v>0</v>
      </c>
      <c r="GO284" s="2">
        <f t="shared" si="227"/>
        <v>0</v>
      </c>
      <c r="GP284" s="2">
        <f t="shared" si="228"/>
        <v>0</v>
      </c>
      <c r="GQ284" s="2"/>
      <c r="GR284" s="2">
        <v>0</v>
      </c>
      <c r="GS284" s="2">
        <v>4</v>
      </c>
      <c r="GT284" s="2">
        <v>0</v>
      </c>
      <c r="GU284" s="2" t="s">
        <v>3</v>
      </c>
      <c r="GV284" s="2">
        <f t="shared" si="229"/>
        <v>0</v>
      </c>
      <c r="GW284" s="2">
        <v>1</v>
      </c>
      <c r="GX284" s="2">
        <f t="shared" ref="GX284:GX313" si="239">ROUND(HC284*I284,2)</f>
        <v>0</v>
      </c>
      <c r="GY284" s="2"/>
      <c r="GZ284" s="2"/>
      <c r="HA284" s="2">
        <v>0</v>
      </c>
      <c r="HB284" s="2">
        <v>0</v>
      </c>
      <c r="HC284" s="2">
        <f t="shared" si="230"/>
        <v>0</v>
      </c>
      <c r="HD284" s="2"/>
      <c r="HE284" s="2" t="s">
        <v>3</v>
      </c>
      <c r="HF284" s="2" t="s">
        <v>3</v>
      </c>
      <c r="HG284" s="2"/>
      <c r="HH284" s="2"/>
      <c r="HI284" s="2"/>
      <c r="HJ284" s="2"/>
      <c r="HK284" s="2"/>
      <c r="HL284" s="2"/>
      <c r="HM284" s="2" t="s">
        <v>3</v>
      </c>
      <c r="HN284" s="2" t="s">
        <v>3</v>
      </c>
      <c r="HO284" s="2" t="s">
        <v>3</v>
      </c>
      <c r="HP284" s="2" t="s">
        <v>3</v>
      </c>
      <c r="HQ284" s="2" t="s">
        <v>3</v>
      </c>
      <c r="HR284" s="2"/>
      <c r="HS284" s="2">
        <v>0</v>
      </c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>
        <v>0</v>
      </c>
      <c r="IL284" s="2"/>
      <c r="IM284" s="2"/>
      <c r="IN284" s="2"/>
      <c r="IO284" s="2"/>
      <c r="IP284" s="2"/>
      <c r="IQ284" s="2"/>
      <c r="IR284" s="2"/>
      <c r="IS284" s="2"/>
      <c r="IT284" s="2"/>
      <c r="IU284" s="2"/>
    </row>
    <row r="285" spans="1:255" x14ac:dyDescent="0.2">
      <c r="A285">
        <v>17</v>
      </c>
      <c r="B285">
        <v>1</v>
      </c>
      <c r="E285" t="s">
        <v>236</v>
      </c>
      <c r="F285" t="s">
        <v>213</v>
      </c>
      <c r="G285" t="s">
        <v>237</v>
      </c>
      <c r="H285" t="s">
        <v>222</v>
      </c>
      <c r="I285">
        <v>0</v>
      </c>
      <c r="J285">
        <v>0</v>
      </c>
      <c r="K285">
        <v>0</v>
      </c>
      <c r="L285">
        <v>4</v>
      </c>
      <c r="M285">
        <v>0</v>
      </c>
      <c r="N285">
        <f t="shared" si="199"/>
        <v>4</v>
      </c>
      <c r="O285">
        <f t="shared" si="200"/>
        <v>0</v>
      </c>
      <c r="P285">
        <f t="shared" si="231"/>
        <v>0</v>
      </c>
      <c r="Q285">
        <f t="shared" si="232"/>
        <v>0</v>
      </c>
      <c r="R285">
        <f t="shared" si="233"/>
        <v>0</v>
      </c>
      <c r="S285">
        <f t="shared" si="234"/>
        <v>0</v>
      </c>
      <c r="T285">
        <f t="shared" si="235"/>
        <v>0</v>
      </c>
      <c r="U285">
        <f t="shared" si="201"/>
        <v>0</v>
      </c>
      <c r="V285">
        <f t="shared" si="202"/>
        <v>0</v>
      </c>
      <c r="W285">
        <f t="shared" si="236"/>
        <v>0</v>
      </c>
      <c r="X285">
        <f t="shared" si="237"/>
        <v>0</v>
      </c>
      <c r="Y285">
        <f t="shared" si="238"/>
        <v>0</v>
      </c>
      <c r="AA285">
        <v>416764019</v>
      </c>
      <c r="AB285">
        <f t="shared" si="204"/>
        <v>3.16</v>
      </c>
      <c r="AC285">
        <f t="shared" si="205"/>
        <v>3.16</v>
      </c>
      <c r="AD285">
        <f t="shared" si="206"/>
        <v>0</v>
      </c>
      <c r="AE285">
        <f t="shared" si="207"/>
        <v>0</v>
      </c>
      <c r="AF285">
        <f t="shared" si="208"/>
        <v>0</v>
      </c>
      <c r="AG285">
        <f t="shared" si="209"/>
        <v>0</v>
      </c>
      <c r="AH285">
        <f t="shared" si="210"/>
        <v>0</v>
      </c>
      <c r="AI285">
        <f t="shared" si="211"/>
        <v>0</v>
      </c>
      <c r="AJ285">
        <f t="shared" si="212"/>
        <v>0</v>
      </c>
      <c r="AK285">
        <v>3.16</v>
      </c>
      <c r="AL285">
        <v>3.16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9.86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</v>
      </c>
      <c r="BM285">
        <v>400002</v>
      </c>
      <c r="BN285">
        <v>0</v>
      </c>
      <c r="BO285" t="s">
        <v>3</v>
      </c>
      <c r="BP285">
        <v>0</v>
      </c>
      <c r="BQ285">
        <v>202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30</v>
      </c>
      <c r="CF285">
        <v>0</v>
      </c>
      <c r="CG285">
        <v>0</v>
      </c>
      <c r="CH285">
        <v>19</v>
      </c>
      <c r="CI285">
        <v>0</v>
      </c>
      <c r="CJ285">
        <v>0</v>
      </c>
      <c r="CK285">
        <v>0</v>
      </c>
      <c r="CL285">
        <v>0</v>
      </c>
      <c r="CM285">
        <v>0</v>
      </c>
      <c r="CN285" t="s">
        <v>3</v>
      </c>
      <c r="CO285">
        <v>0</v>
      </c>
      <c r="CP285">
        <f t="shared" si="213"/>
        <v>0</v>
      </c>
      <c r="CQ285">
        <f t="shared" si="214"/>
        <v>31.16</v>
      </c>
      <c r="CR285">
        <f t="shared" si="215"/>
        <v>0</v>
      </c>
      <c r="CS285">
        <f t="shared" si="216"/>
        <v>0</v>
      </c>
      <c r="CT285">
        <f t="shared" si="217"/>
        <v>0</v>
      </c>
      <c r="CU285">
        <f t="shared" si="218"/>
        <v>0</v>
      </c>
      <c r="CV285">
        <f t="shared" si="219"/>
        <v>0</v>
      </c>
      <c r="CW285">
        <f t="shared" si="220"/>
        <v>0</v>
      </c>
      <c r="CX285">
        <f t="shared" si="221"/>
        <v>0</v>
      </c>
      <c r="CY285">
        <f t="shared" si="222"/>
        <v>0</v>
      </c>
      <c r="CZ285">
        <f t="shared" si="223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222</v>
      </c>
      <c r="DW285" t="s">
        <v>222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385723160</v>
      </c>
      <c r="EF285">
        <v>202</v>
      </c>
      <c r="EG285" t="s">
        <v>211</v>
      </c>
      <c r="EH285">
        <v>0</v>
      </c>
      <c r="EI285" t="s">
        <v>3</v>
      </c>
      <c r="EJ285">
        <v>1</v>
      </c>
      <c r="EK285">
        <v>400002</v>
      </c>
      <c r="EL285" t="s">
        <v>216</v>
      </c>
      <c r="EM285" t="s">
        <v>211</v>
      </c>
      <c r="EO285" t="s">
        <v>3</v>
      </c>
      <c r="EQ285">
        <v>0</v>
      </c>
      <c r="ER285">
        <v>3.16</v>
      </c>
      <c r="ES285">
        <v>3.16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5</v>
      </c>
      <c r="FC285">
        <v>0</v>
      </c>
      <c r="FD285">
        <v>18</v>
      </c>
      <c r="FF285">
        <v>30.55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238</v>
      </c>
      <c r="GD285">
        <v>1</v>
      </c>
      <c r="GF285">
        <v>1530871966</v>
      </c>
      <c r="GG285">
        <v>2</v>
      </c>
      <c r="GH285">
        <v>3</v>
      </c>
      <c r="GI285">
        <v>5</v>
      </c>
      <c r="GJ285">
        <v>0</v>
      </c>
      <c r="GK285">
        <v>0</v>
      </c>
      <c r="GL285">
        <f t="shared" si="224"/>
        <v>0</v>
      </c>
      <c r="GM285">
        <f t="shared" si="225"/>
        <v>0</v>
      </c>
      <c r="GN285">
        <f t="shared" si="226"/>
        <v>0</v>
      </c>
      <c r="GO285">
        <f t="shared" si="227"/>
        <v>0</v>
      </c>
      <c r="GP285">
        <f t="shared" si="228"/>
        <v>0</v>
      </c>
      <c r="GR285">
        <v>1</v>
      </c>
      <c r="GS285">
        <v>1</v>
      </c>
      <c r="GT285">
        <v>0</v>
      </c>
      <c r="GU285" t="s">
        <v>3</v>
      </c>
      <c r="GV285">
        <f t="shared" si="229"/>
        <v>0</v>
      </c>
      <c r="GW285">
        <v>1</v>
      </c>
      <c r="GX285">
        <f t="shared" si="239"/>
        <v>0</v>
      </c>
      <c r="HA285">
        <v>0</v>
      </c>
      <c r="HB285">
        <v>0</v>
      </c>
      <c r="HC285">
        <f t="shared" si="230"/>
        <v>0</v>
      </c>
      <c r="HE285" t="s">
        <v>219</v>
      </c>
      <c r="HF285" t="s">
        <v>70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55" x14ac:dyDescent="0.2">
      <c r="A286" s="2">
        <v>17</v>
      </c>
      <c r="B286" s="2">
        <v>1</v>
      </c>
      <c r="C286" s="2"/>
      <c r="D286" s="2"/>
      <c r="E286" s="2" t="s">
        <v>239</v>
      </c>
      <c r="F286" s="2" t="s">
        <v>213</v>
      </c>
      <c r="G286" s="2" t="s">
        <v>240</v>
      </c>
      <c r="H286" s="2" t="s">
        <v>215</v>
      </c>
      <c r="I286" s="2">
        <v>0</v>
      </c>
      <c r="J286" s="2">
        <v>0</v>
      </c>
      <c r="K286" s="2">
        <v>0</v>
      </c>
      <c r="L286" s="2">
        <v>28</v>
      </c>
      <c r="M286" s="2">
        <v>0</v>
      </c>
      <c r="N286" s="2">
        <f t="shared" si="199"/>
        <v>28</v>
      </c>
      <c r="O286" s="2">
        <f t="shared" si="200"/>
        <v>0</v>
      </c>
      <c r="P286" s="2">
        <f t="shared" si="231"/>
        <v>0</v>
      </c>
      <c r="Q286" s="2">
        <f t="shared" si="232"/>
        <v>0</v>
      </c>
      <c r="R286" s="2">
        <f t="shared" si="233"/>
        <v>0</v>
      </c>
      <c r="S286" s="2">
        <f t="shared" si="234"/>
        <v>0</v>
      </c>
      <c r="T286" s="2">
        <f t="shared" si="235"/>
        <v>0</v>
      </c>
      <c r="U286" s="2">
        <f t="shared" si="201"/>
        <v>0</v>
      </c>
      <c r="V286" s="2">
        <f t="shared" si="202"/>
        <v>0</v>
      </c>
      <c r="W286" s="2">
        <f t="shared" si="236"/>
        <v>0</v>
      </c>
      <c r="X286" s="2">
        <f t="shared" si="237"/>
        <v>0</v>
      </c>
      <c r="Y286" s="2">
        <f t="shared" si="238"/>
        <v>0</v>
      </c>
      <c r="Z286" s="2"/>
      <c r="AA286" s="2">
        <v>416764076</v>
      </c>
      <c r="AB286" s="2">
        <f t="shared" si="204"/>
        <v>196.78</v>
      </c>
      <c r="AC286" s="2">
        <f t="shared" si="205"/>
        <v>196.78</v>
      </c>
      <c r="AD286" s="2">
        <f t="shared" si="206"/>
        <v>0</v>
      </c>
      <c r="AE286" s="2">
        <f t="shared" si="207"/>
        <v>0</v>
      </c>
      <c r="AF286" s="2">
        <f t="shared" si="208"/>
        <v>0</v>
      </c>
      <c r="AG286" s="2">
        <f t="shared" si="209"/>
        <v>0</v>
      </c>
      <c r="AH286" s="2">
        <f t="shared" si="210"/>
        <v>0</v>
      </c>
      <c r="AI286" s="2">
        <f t="shared" si="211"/>
        <v>0</v>
      </c>
      <c r="AJ286" s="2">
        <f t="shared" si="212"/>
        <v>0</v>
      </c>
      <c r="AK286" s="2">
        <v>196.78</v>
      </c>
      <c r="AL286" s="2">
        <v>196.78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1</v>
      </c>
      <c r="AW286" s="2">
        <v>1</v>
      </c>
      <c r="AX286" s="2"/>
      <c r="AY286" s="2"/>
      <c r="AZ286" s="2">
        <v>1</v>
      </c>
      <c r="BA286" s="2">
        <v>1</v>
      </c>
      <c r="BB286" s="2">
        <v>1</v>
      </c>
      <c r="BC286" s="2">
        <v>1</v>
      </c>
      <c r="BD286" s="2" t="s">
        <v>3</v>
      </c>
      <c r="BE286" s="2" t="s">
        <v>3</v>
      </c>
      <c r="BF286" s="2" t="s">
        <v>3</v>
      </c>
      <c r="BG286" s="2" t="s">
        <v>3</v>
      </c>
      <c r="BH286" s="2">
        <v>3</v>
      </c>
      <c r="BI286" s="2">
        <v>1</v>
      </c>
      <c r="BJ286" s="2" t="s">
        <v>3</v>
      </c>
      <c r="BK286" s="2"/>
      <c r="BL286" s="2"/>
      <c r="BM286" s="2">
        <v>400002</v>
      </c>
      <c r="BN286" s="2">
        <v>0</v>
      </c>
      <c r="BO286" s="2" t="s">
        <v>3</v>
      </c>
      <c r="BP286" s="2">
        <v>0</v>
      </c>
      <c r="BQ286" s="2">
        <v>202</v>
      </c>
      <c r="BR286" s="2">
        <v>0</v>
      </c>
      <c r="BS286" s="2">
        <v>1</v>
      </c>
      <c r="BT286" s="2">
        <v>1</v>
      </c>
      <c r="BU286" s="2">
        <v>1</v>
      </c>
      <c r="BV286" s="2">
        <v>1</v>
      </c>
      <c r="BW286" s="2">
        <v>1</v>
      </c>
      <c r="BX286" s="2">
        <v>1</v>
      </c>
      <c r="BY286" s="2" t="s">
        <v>3</v>
      </c>
      <c r="BZ286" s="2">
        <v>0</v>
      </c>
      <c r="CA286" s="2">
        <v>0</v>
      </c>
      <c r="CB286" s="2" t="s">
        <v>3</v>
      </c>
      <c r="CC286" s="2"/>
      <c r="CD286" s="2"/>
      <c r="CE286" s="2">
        <v>30</v>
      </c>
      <c r="CF286" s="2">
        <v>0</v>
      </c>
      <c r="CG286" s="2">
        <v>0</v>
      </c>
      <c r="CH286" s="2">
        <v>20</v>
      </c>
      <c r="CI286" s="2">
        <v>0</v>
      </c>
      <c r="CJ286" s="2">
        <v>0</v>
      </c>
      <c r="CK286" s="2">
        <v>0</v>
      </c>
      <c r="CL286" s="2">
        <v>0</v>
      </c>
      <c r="CM286" s="2">
        <v>0</v>
      </c>
      <c r="CN286" s="2" t="s">
        <v>3</v>
      </c>
      <c r="CO286" s="2">
        <v>0</v>
      </c>
      <c r="CP286" s="2">
        <f t="shared" si="213"/>
        <v>0</v>
      </c>
      <c r="CQ286" s="2">
        <f t="shared" si="214"/>
        <v>196.78</v>
      </c>
      <c r="CR286" s="2">
        <f t="shared" si="215"/>
        <v>0</v>
      </c>
      <c r="CS286" s="2">
        <f t="shared" si="216"/>
        <v>0</v>
      </c>
      <c r="CT286" s="2">
        <f t="shared" si="217"/>
        <v>0</v>
      </c>
      <c r="CU286" s="2">
        <f t="shared" si="218"/>
        <v>0</v>
      </c>
      <c r="CV286" s="2">
        <f t="shared" si="219"/>
        <v>0</v>
      </c>
      <c r="CW286" s="2">
        <f t="shared" si="220"/>
        <v>0</v>
      </c>
      <c r="CX286" s="2">
        <f t="shared" si="221"/>
        <v>0</v>
      </c>
      <c r="CY286" s="2">
        <f t="shared" si="222"/>
        <v>0</v>
      </c>
      <c r="CZ286" s="2">
        <f t="shared" si="223"/>
        <v>0</v>
      </c>
      <c r="DA286" s="2"/>
      <c r="DB286" s="2"/>
      <c r="DC286" s="2" t="s">
        <v>3</v>
      </c>
      <c r="DD286" s="2" t="s">
        <v>3</v>
      </c>
      <c r="DE286" s="2" t="s">
        <v>3</v>
      </c>
      <c r="DF286" s="2" t="s">
        <v>3</v>
      </c>
      <c r="DG286" s="2" t="s">
        <v>3</v>
      </c>
      <c r="DH286" s="2" t="s">
        <v>3</v>
      </c>
      <c r="DI286" s="2" t="s">
        <v>3</v>
      </c>
      <c r="DJ286" s="2" t="s">
        <v>3</v>
      </c>
      <c r="DK286" s="2" t="s">
        <v>3</v>
      </c>
      <c r="DL286" s="2" t="s">
        <v>3</v>
      </c>
      <c r="DM286" s="2" t="s">
        <v>3</v>
      </c>
      <c r="DN286" s="2">
        <v>0</v>
      </c>
      <c r="DO286" s="2">
        <v>0</v>
      </c>
      <c r="DP286" s="2">
        <v>1</v>
      </c>
      <c r="DQ286" s="2">
        <v>1</v>
      </c>
      <c r="DR286" s="2"/>
      <c r="DS286" s="2"/>
      <c r="DT286" s="2"/>
      <c r="DU286" s="2">
        <v>1003</v>
      </c>
      <c r="DV286" s="2" t="s">
        <v>215</v>
      </c>
      <c r="DW286" s="2" t="s">
        <v>215</v>
      </c>
      <c r="DX286" s="2">
        <v>1</v>
      </c>
      <c r="DY286" s="2"/>
      <c r="DZ286" s="2" t="s">
        <v>3</v>
      </c>
      <c r="EA286" s="2" t="s">
        <v>3</v>
      </c>
      <c r="EB286" s="2" t="s">
        <v>3</v>
      </c>
      <c r="EC286" s="2" t="s">
        <v>3</v>
      </c>
      <c r="ED286" s="2"/>
      <c r="EE286" s="2">
        <v>385723160</v>
      </c>
      <c r="EF286" s="2">
        <v>202</v>
      </c>
      <c r="EG286" s="2" t="s">
        <v>211</v>
      </c>
      <c r="EH286" s="2">
        <v>0</v>
      </c>
      <c r="EI286" s="2" t="s">
        <v>3</v>
      </c>
      <c r="EJ286" s="2">
        <v>1</v>
      </c>
      <c r="EK286" s="2">
        <v>400002</v>
      </c>
      <c r="EL286" s="2" t="s">
        <v>216</v>
      </c>
      <c r="EM286" s="2" t="s">
        <v>211</v>
      </c>
      <c r="EN286" s="2"/>
      <c r="EO286" s="2" t="s">
        <v>3</v>
      </c>
      <c r="EP286" s="2"/>
      <c r="EQ286" s="2">
        <v>0</v>
      </c>
      <c r="ER286" s="2">
        <v>119.83</v>
      </c>
      <c r="ES286" s="2">
        <v>196.78</v>
      </c>
      <c r="ET286" s="2">
        <v>0</v>
      </c>
      <c r="EU286" s="2">
        <v>0</v>
      </c>
      <c r="EV286" s="2">
        <v>0</v>
      </c>
      <c r="EW286" s="2">
        <v>0</v>
      </c>
      <c r="EX286" s="2">
        <v>0</v>
      </c>
      <c r="EY286" s="2">
        <v>0</v>
      </c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>
        <v>0</v>
      </c>
      <c r="FR286" s="2">
        <v>0</v>
      </c>
      <c r="FS286" s="2">
        <v>0</v>
      </c>
      <c r="FT286" s="2"/>
      <c r="FU286" s="2"/>
      <c r="FV286" s="2"/>
      <c r="FW286" s="2"/>
      <c r="FX286" s="2">
        <v>0</v>
      </c>
      <c r="FY286" s="2">
        <v>0</v>
      </c>
      <c r="FZ286" s="2"/>
      <c r="GA286" s="2" t="s">
        <v>217</v>
      </c>
      <c r="GB286" s="2"/>
      <c r="GC286" s="2"/>
      <c r="GD286" s="2">
        <v>1</v>
      </c>
      <c r="GE286" s="2"/>
      <c r="GF286" s="2">
        <v>220869238</v>
      </c>
      <c r="GG286" s="2">
        <v>2</v>
      </c>
      <c r="GH286" s="2">
        <v>0</v>
      </c>
      <c r="GI286" s="2">
        <v>-2</v>
      </c>
      <c r="GJ286" s="2">
        <v>0</v>
      </c>
      <c r="GK286" s="2">
        <v>0</v>
      </c>
      <c r="GL286" s="2">
        <f t="shared" si="224"/>
        <v>0</v>
      </c>
      <c r="GM286" s="2">
        <f t="shared" si="225"/>
        <v>0</v>
      </c>
      <c r="GN286" s="2">
        <f t="shared" si="226"/>
        <v>0</v>
      </c>
      <c r="GO286" s="2">
        <f t="shared" si="227"/>
        <v>0</v>
      </c>
      <c r="GP286" s="2">
        <f t="shared" si="228"/>
        <v>0</v>
      </c>
      <c r="GQ286" s="2"/>
      <c r="GR286" s="2">
        <v>0</v>
      </c>
      <c r="GS286" s="2">
        <v>4</v>
      </c>
      <c r="GT286" s="2">
        <v>0</v>
      </c>
      <c r="GU286" s="2" t="s">
        <v>3</v>
      </c>
      <c r="GV286" s="2">
        <f t="shared" si="229"/>
        <v>0</v>
      </c>
      <c r="GW286" s="2">
        <v>1</v>
      </c>
      <c r="GX286" s="2">
        <f t="shared" si="239"/>
        <v>0</v>
      </c>
      <c r="GY286" s="2"/>
      <c r="GZ286" s="2"/>
      <c r="HA286" s="2">
        <v>0</v>
      </c>
      <c r="HB286" s="2">
        <v>0</v>
      </c>
      <c r="HC286" s="2">
        <f t="shared" si="230"/>
        <v>0</v>
      </c>
      <c r="HD286" s="2"/>
      <c r="HE286" s="2" t="s">
        <v>3</v>
      </c>
      <c r="HF286" s="2" t="s">
        <v>3</v>
      </c>
      <c r="HG286" s="2"/>
      <c r="HH286" s="2"/>
      <c r="HI286" s="2"/>
      <c r="HJ286" s="2"/>
      <c r="HK286" s="2"/>
      <c r="HL286" s="2"/>
      <c r="HM286" s="2" t="s">
        <v>3</v>
      </c>
      <c r="HN286" s="2" t="s">
        <v>3</v>
      </c>
      <c r="HO286" s="2" t="s">
        <v>3</v>
      </c>
      <c r="HP286" s="2" t="s">
        <v>3</v>
      </c>
      <c r="HQ286" s="2" t="s">
        <v>3</v>
      </c>
      <c r="HR286" s="2"/>
      <c r="HS286" s="2">
        <v>0</v>
      </c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>
        <v>0</v>
      </c>
      <c r="IL286" s="2"/>
      <c r="IM286" s="2"/>
      <c r="IN286" s="2"/>
      <c r="IO286" s="2"/>
      <c r="IP286" s="2"/>
      <c r="IQ286" s="2"/>
      <c r="IR286" s="2"/>
      <c r="IS286" s="2"/>
      <c r="IT286" s="2"/>
      <c r="IU286" s="2"/>
    </row>
    <row r="287" spans="1:255" x14ac:dyDescent="0.2">
      <c r="A287">
        <v>17</v>
      </c>
      <c r="B287">
        <v>1</v>
      </c>
      <c r="E287" t="s">
        <v>239</v>
      </c>
      <c r="F287" t="s">
        <v>213</v>
      </c>
      <c r="G287" t="s">
        <v>240</v>
      </c>
      <c r="H287" t="s">
        <v>215</v>
      </c>
      <c r="I287">
        <v>0</v>
      </c>
      <c r="J287">
        <v>0</v>
      </c>
      <c r="K287">
        <v>0</v>
      </c>
      <c r="L287">
        <v>28</v>
      </c>
      <c r="M287">
        <v>0</v>
      </c>
      <c r="N287">
        <f t="shared" si="199"/>
        <v>28</v>
      </c>
      <c r="O287">
        <f t="shared" si="200"/>
        <v>0</v>
      </c>
      <c r="P287">
        <f t="shared" si="231"/>
        <v>0</v>
      </c>
      <c r="Q287">
        <f t="shared" si="232"/>
        <v>0</v>
      </c>
      <c r="R287">
        <f t="shared" si="233"/>
        <v>0</v>
      </c>
      <c r="S287">
        <f t="shared" si="234"/>
        <v>0</v>
      </c>
      <c r="T287">
        <f t="shared" si="235"/>
        <v>0</v>
      </c>
      <c r="U287">
        <f t="shared" si="201"/>
        <v>0</v>
      </c>
      <c r="V287">
        <f t="shared" si="202"/>
        <v>0</v>
      </c>
      <c r="W287">
        <f t="shared" si="236"/>
        <v>0</v>
      </c>
      <c r="X287">
        <f t="shared" si="237"/>
        <v>0</v>
      </c>
      <c r="Y287">
        <f t="shared" si="238"/>
        <v>0</v>
      </c>
      <c r="AA287">
        <v>416764019</v>
      </c>
      <c r="AB287">
        <f t="shared" si="204"/>
        <v>15.93</v>
      </c>
      <c r="AC287">
        <f t="shared" si="205"/>
        <v>15.93</v>
      </c>
      <c r="AD287">
        <f t="shared" si="206"/>
        <v>0</v>
      </c>
      <c r="AE287">
        <f t="shared" si="207"/>
        <v>0</v>
      </c>
      <c r="AF287">
        <f t="shared" si="208"/>
        <v>0</v>
      </c>
      <c r="AG287">
        <f t="shared" si="209"/>
        <v>0</v>
      </c>
      <c r="AH287">
        <f t="shared" si="210"/>
        <v>0</v>
      </c>
      <c r="AI287">
        <f t="shared" si="211"/>
        <v>0</v>
      </c>
      <c r="AJ287">
        <f t="shared" si="212"/>
        <v>0</v>
      </c>
      <c r="AK287">
        <v>15.93</v>
      </c>
      <c r="AL287">
        <v>15.93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9.86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3</v>
      </c>
      <c r="BM287">
        <v>400002</v>
      </c>
      <c r="BN287">
        <v>0</v>
      </c>
      <c r="BO287" t="s">
        <v>3</v>
      </c>
      <c r="BP287">
        <v>0</v>
      </c>
      <c r="BQ287">
        <v>202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30</v>
      </c>
      <c r="CF287">
        <v>0</v>
      </c>
      <c r="CG287">
        <v>0</v>
      </c>
      <c r="CH287">
        <v>20</v>
      </c>
      <c r="CI287">
        <v>0</v>
      </c>
      <c r="CJ287">
        <v>0</v>
      </c>
      <c r="CK287">
        <v>0</v>
      </c>
      <c r="CL287">
        <v>0</v>
      </c>
      <c r="CM287">
        <v>0</v>
      </c>
      <c r="CN287" t="s">
        <v>3</v>
      </c>
      <c r="CO287">
        <v>0</v>
      </c>
      <c r="CP287">
        <f t="shared" si="213"/>
        <v>0</v>
      </c>
      <c r="CQ287">
        <f t="shared" si="214"/>
        <v>157.07</v>
      </c>
      <c r="CR287">
        <f t="shared" si="215"/>
        <v>0</v>
      </c>
      <c r="CS287">
        <f t="shared" si="216"/>
        <v>0</v>
      </c>
      <c r="CT287">
        <f t="shared" si="217"/>
        <v>0</v>
      </c>
      <c r="CU287">
        <f t="shared" si="218"/>
        <v>0</v>
      </c>
      <c r="CV287">
        <f t="shared" si="219"/>
        <v>0</v>
      </c>
      <c r="CW287">
        <f t="shared" si="220"/>
        <v>0</v>
      </c>
      <c r="CX287">
        <f t="shared" si="221"/>
        <v>0</v>
      </c>
      <c r="CY287">
        <f t="shared" si="222"/>
        <v>0</v>
      </c>
      <c r="CZ287">
        <f t="shared" si="223"/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1003</v>
      </c>
      <c r="DV287" t="s">
        <v>215</v>
      </c>
      <c r="DW287" t="s">
        <v>215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385723160</v>
      </c>
      <c r="EF287">
        <v>202</v>
      </c>
      <c r="EG287" t="s">
        <v>211</v>
      </c>
      <c r="EH287">
        <v>0</v>
      </c>
      <c r="EI287" t="s">
        <v>3</v>
      </c>
      <c r="EJ287">
        <v>1</v>
      </c>
      <c r="EK287">
        <v>400002</v>
      </c>
      <c r="EL287" t="s">
        <v>216</v>
      </c>
      <c r="EM287" t="s">
        <v>211</v>
      </c>
      <c r="EO287" t="s">
        <v>3</v>
      </c>
      <c r="EQ287">
        <v>0</v>
      </c>
      <c r="ER287">
        <v>15.93</v>
      </c>
      <c r="ES287">
        <v>15.93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5</v>
      </c>
      <c r="FC287">
        <v>0</v>
      </c>
      <c r="FD287">
        <v>18</v>
      </c>
      <c r="FF287">
        <v>154</v>
      </c>
      <c r="FQ287">
        <v>0</v>
      </c>
      <c r="FR287">
        <v>0</v>
      </c>
      <c r="FS287">
        <v>0</v>
      </c>
      <c r="FX287">
        <v>0</v>
      </c>
      <c r="FY287">
        <v>0</v>
      </c>
      <c r="GA287" t="s">
        <v>241</v>
      </c>
      <c r="GD287">
        <v>1</v>
      </c>
      <c r="GF287">
        <v>220869238</v>
      </c>
      <c r="GG287">
        <v>2</v>
      </c>
      <c r="GH287">
        <v>3</v>
      </c>
      <c r="GI287">
        <v>5</v>
      </c>
      <c r="GJ287">
        <v>0</v>
      </c>
      <c r="GK287">
        <v>0</v>
      </c>
      <c r="GL287">
        <f t="shared" si="224"/>
        <v>0</v>
      </c>
      <c r="GM287">
        <f t="shared" si="225"/>
        <v>0</v>
      </c>
      <c r="GN287">
        <f t="shared" si="226"/>
        <v>0</v>
      </c>
      <c r="GO287">
        <f t="shared" si="227"/>
        <v>0</v>
      </c>
      <c r="GP287">
        <f t="shared" si="228"/>
        <v>0</v>
      </c>
      <c r="GR287">
        <v>1</v>
      </c>
      <c r="GS287">
        <v>1</v>
      </c>
      <c r="GT287">
        <v>0</v>
      </c>
      <c r="GU287" t="s">
        <v>3</v>
      </c>
      <c r="GV287">
        <f t="shared" si="229"/>
        <v>0</v>
      </c>
      <c r="GW287">
        <v>1</v>
      </c>
      <c r="GX287">
        <f t="shared" si="239"/>
        <v>0</v>
      </c>
      <c r="HA287">
        <v>0</v>
      </c>
      <c r="HB287">
        <v>0</v>
      </c>
      <c r="HC287">
        <f t="shared" si="230"/>
        <v>0</v>
      </c>
      <c r="HE287" t="s">
        <v>219</v>
      </c>
      <c r="HF287" t="s">
        <v>70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8" spans="1:255" x14ac:dyDescent="0.2">
      <c r="A288" s="2">
        <v>17</v>
      </c>
      <c r="B288" s="2">
        <v>1</v>
      </c>
      <c r="C288" s="2"/>
      <c r="D288" s="2"/>
      <c r="E288" s="2" t="s">
        <v>3</v>
      </c>
      <c r="F288" s="2" t="s">
        <v>213</v>
      </c>
      <c r="G288" s="2" t="s">
        <v>242</v>
      </c>
      <c r="H288" s="2" t="s">
        <v>222</v>
      </c>
      <c r="I288" s="2">
        <v>0</v>
      </c>
      <c r="J288" s="2">
        <v>0</v>
      </c>
      <c r="K288" s="2">
        <v>0</v>
      </c>
      <c r="L288" s="2">
        <v>12</v>
      </c>
      <c r="M288" s="2">
        <v>0</v>
      </c>
      <c r="N288" s="2">
        <f t="shared" si="199"/>
        <v>12</v>
      </c>
      <c r="O288" s="2">
        <f t="shared" si="200"/>
        <v>0</v>
      </c>
      <c r="P288" s="2">
        <f t="shared" si="231"/>
        <v>0</v>
      </c>
      <c r="Q288" s="2">
        <f t="shared" si="232"/>
        <v>0</v>
      </c>
      <c r="R288" s="2">
        <f t="shared" si="233"/>
        <v>0</v>
      </c>
      <c r="S288" s="2">
        <f t="shared" si="234"/>
        <v>0</v>
      </c>
      <c r="T288" s="2">
        <f t="shared" si="235"/>
        <v>0</v>
      </c>
      <c r="U288" s="2">
        <f t="shared" si="201"/>
        <v>0</v>
      </c>
      <c r="V288" s="2">
        <f t="shared" si="202"/>
        <v>0</v>
      </c>
      <c r="W288" s="2">
        <f t="shared" si="236"/>
        <v>0</v>
      </c>
      <c r="X288" s="2">
        <f t="shared" si="237"/>
        <v>0</v>
      </c>
      <c r="Y288" s="2">
        <f t="shared" si="238"/>
        <v>0</v>
      </c>
      <c r="Z288" s="2"/>
      <c r="AA288" s="2">
        <v>-1</v>
      </c>
      <c r="AB288" s="2">
        <f t="shared" si="204"/>
        <v>196.78</v>
      </c>
      <c r="AC288" s="2">
        <f t="shared" si="205"/>
        <v>196.78</v>
      </c>
      <c r="AD288" s="2">
        <f t="shared" si="206"/>
        <v>0</v>
      </c>
      <c r="AE288" s="2">
        <f t="shared" si="207"/>
        <v>0</v>
      </c>
      <c r="AF288" s="2">
        <f t="shared" si="208"/>
        <v>0</v>
      </c>
      <c r="AG288" s="2">
        <f t="shared" si="209"/>
        <v>0</v>
      </c>
      <c r="AH288" s="2">
        <f t="shared" si="210"/>
        <v>0</v>
      </c>
      <c r="AI288" s="2">
        <f t="shared" si="211"/>
        <v>0</v>
      </c>
      <c r="AJ288" s="2">
        <f t="shared" si="212"/>
        <v>0</v>
      </c>
      <c r="AK288" s="2">
        <v>196.78</v>
      </c>
      <c r="AL288" s="2">
        <v>196.78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1</v>
      </c>
      <c r="AW288" s="2">
        <v>1</v>
      </c>
      <c r="AX288" s="2"/>
      <c r="AY288" s="2"/>
      <c r="AZ288" s="2">
        <v>1</v>
      </c>
      <c r="BA288" s="2">
        <v>1</v>
      </c>
      <c r="BB288" s="2">
        <v>1</v>
      </c>
      <c r="BC288" s="2">
        <v>1</v>
      </c>
      <c r="BD288" s="2" t="s">
        <v>3</v>
      </c>
      <c r="BE288" s="2" t="s">
        <v>3</v>
      </c>
      <c r="BF288" s="2" t="s">
        <v>3</v>
      </c>
      <c r="BG288" s="2" t="s">
        <v>3</v>
      </c>
      <c r="BH288" s="2">
        <v>3</v>
      </c>
      <c r="BI288" s="2">
        <v>1</v>
      </c>
      <c r="BJ288" s="2" t="s">
        <v>3</v>
      </c>
      <c r="BK288" s="2"/>
      <c r="BL288" s="2"/>
      <c r="BM288" s="2">
        <v>400002</v>
      </c>
      <c r="BN288" s="2">
        <v>0</v>
      </c>
      <c r="BO288" s="2" t="s">
        <v>3</v>
      </c>
      <c r="BP288" s="2">
        <v>0</v>
      </c>
      <c r="BQ288" s="2">
        <v>202</v>
      </c>
      <c r="BR288" s="2">
        <v>0</v>
      </c>
      <c r="BS288" s="2">
        <v>1</v>
      </c>
      <c r="BT288" s="2">
        <v>1</v>
      </c>
      <c r="BU288" s="2">
        <v>1</v>
      </c>
      <c r="BV288" s="2">
        <v>1</v>
      </c>
      <c r="BW288" s="2">
        <v>1</v>
      </c>
      <c r="BX288" s="2">
        <v>1</v>
      </c>
      <c r="BY288" s="2" t="s">
        <v>3</v>
      </c>
      <c r="BZ288" s="2">
        <v>0</v>
      </c>
      <c r="CA288" s="2">
        <v>0</v>
      </c>
      <c r="CB288" s="2" t="s">
        <v>3</v>
      </c>
      <c r="CC288" s="2"/>
      <c r="CD288" s="2"/>
      <c r="CE288" s="2">
        <v>30</v>
      </c>
      <c r="CF288" s="2">
        <v>0</v>
      </c>
      <c r="CG288" s="2">
        <v>0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0</v>
      </c>
      <c r="CN288" s="2" t="s">
        <v>3</v>
      </c>
      <c r="CO288" s="2">
        <v>0</v>
      </c>
      <c r="CP288" s="2">
        <f t="shared" si="213"/>
        <v>0</v>
      </c>
      <c r="CQ288" s="2">
        <f t="shared" si="214"/>
        <v>196.78</v>
      </c>
      <c r="CR288" s="2">
        <f t="shared" si="215"/>
        <v>0</v>
      </c>
      <c r="CS288" s="2">
        <f t="shared" si="216"/>
        <v>0</v>
      </c>
      <c r="CT288" s="2">
        <f t="shared" si="217"/>
        <v>0</v>
      </c>
      <c r="CU288" s="2">
        <f t="shared" si="218"/>
        <v>0</v>
      </c>
      <c r="CV288" s="2">
        <f t="shared" si="219"/>
        <v>0</v>
      </c>
      <c r="CW288" s="2">
        <f t="shared" si="220"/>
        <v>0</v>
      </c>
      <c r="CX288" s="2">
        <f t="shared" si="221"/>
        <v>0</v>
      </c>
      <c r="CY288" s="2">
        <f t="shared" si="222"/>
        <v>0</v>
      </c>
      <c r="CZ288" s="2">
        <f t="shared" si="223"/>
        <v>0</v>
      </c>
      <c r="DA288" s="2"/>
      <c r="DB288" s="2"/>
      <c r="DC288" s="2" t="s">
        <v>3</v>
      </c>
      <c r="DD288" s="2" t="s">
        <v>3</v>
      </c>
      <c r="DE288" s="2" t="s">
        <v>3</v>
      </c>
      <c r="DF288" s="2" t="s">
        <v>3</v>
      </c>
      <c r="DG288" s="2" t="s">
        <v>3</v>
      </c>
      <c r="DH288" s="2" t="s">
        <v>3</v>
      </c>
      <c r="DI288" s="2" t="s">
        <v>3</v>
      </c>
      <c r="DJ288" s="2" t="s">
        <v>3</v>
      </c>
      <c r="DK288" s="2" t="s">
        <v>3</v>
      </c>
      <c r="DL288" s="2" t="s">
        <v>3</v>
      </c>
      <c r="DM288" s="2" t="s">
        <v>3</v>
      </c>
      <c r="DN288" s="2">
        <v>0</v>
      </c>
      <c r="DO288" s="2">
        <v>0</v>
      </c>
      <c r="DP288" s="2">
        <v>1</v>
      </c>
      <c r="DQ288" s="2">
        <v>1</v>
      </c>
      <c r="DR288" s="2"/>
      <c r="DS288" s="2"/>
      <c r="DT288" s="2"/>
      <c r="DU288" s="2">
        <v>1013</v>
      </c>
      <c r="DV288" s="2" t="s">
        <v>222</v>
      </c>
      <c r="DW288" s="2" t="s">
        <v>222</v>
      </c>
      <c r="DX288" s="2">
        <v>1</v>
      </c>
      <c r="DY288" s="2"/>
      <c r="DZ288" s="2" t="s">
        <v>3</v>
      </c>
      <c r="EA288" s="2" t="s">
        <v>3</v>
      </c>
      <c r="EB288" s="2" t="s">
        <v>3</v>
      </c>
      <c r="EC288" s="2" t="s">
        <v>3</v>
      </c>
      <c r="ED288" s="2"/>
      <c r="EE288" s="2">
        <v>385723160</v>
      </c>
      <c r="EF288" s="2">
        <v>202</v>
      </c>
      <c r="EG288" s="2" t="s">
        <v>211</v>
      </c>
      <c r="EH288" s="2">
        <v>0</v>
      </c>
      <c r="EI288" s="2" t="s">
        <v>3</v>
      </c>
      <c r="EJ288" s="2">
        <v>1</v>
      </c>
      <c r="EK288" s="2">
        <v>400002</v>
      </c>
      <c r="EL288" s="2" t="s">
        <v>216</v>
      </c>
      <c r="EM288" s="2" t="s">
        <v>211</v>
      </c>
      <c r="EN288" s="2"/>
      <c r="EO288" s="2" t="s">
        <v>3</v>
      </c>
      <c r="EP288" s="2"/>
      <c r="EQ288" s="2">
        <v>1024</v>
      </c>
      <c r="ER288" s="2">
        <v>119.83</v>
      </c>
      <c r="ES288" s="2">
        <v>196.78</v>
      </c>
      <c r="ET288" s="2">
        <v>0</v>
      </c>
      <c r="EU288" s="2">
        <v>0</v>
      </c>
      <c r="EV288" s="2">
        <v>0</v>
      </c>
      <c r="EW288" s="2">
        <v>0</v>
      </c>
      <c r="EX288" s="2">
        <v>0</v>
      </c>
      <c r="EY288" s="2">
        <v>0</v>
      </c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>
        <v>0</v>
      </c>
      <c r="FR288" s="2">
        <v>0</v>
      </c>
      <c r="FS288" s="2">
        <v>0</v>
      </c>
      <c r="FT288" s="2"/>
      <c r="FU288" s="2"/>
      <c r="FV288" s="2"/>
      <c r="FW288" s="2"/>
      <c r="FX288" s="2">
        <v>0</v>
      </c>
      <c r="FY288" s="2">
        <v>0</v>
      </c>
      <c r="FZ288" s="2"/>
      <c r="GA288" s="2" t="s">
        <v>217</v>
      </c>
      <c r="GB288" s="2"/>
      <c r="GC288" s="2"/>
      <c r="GD288" s="2">
        <v>1</v>
      </c>
      <c r="GE288" s="2"/>
      <c r="GF288" s="2">
        <v>-930793185</v>
      </c>
      <c r="GG288" s="2">
        <v>2</v>
      </c>
      <c r="GH288" s="2">
        <v>0</v>
      </c>
      <c r="GI288" s="2">
        <v>-2</v>
      </c>
      <c r="GJ288" s="2">
        <v>0</v>
      </c>
      <c r="GK288" s="2">
        <v>0</v>
      </c>
      <c r="GL288" s="2">
        <f t="shared" si="224"/>
        <v>0</v>
      </c>
      <c r="GM288" s="2">
        <f t="shared" si="225"/>
        <v>0</v>
      </c>
      <c r="GN288" s="2">
        <f t="shared" si="226"/>
        <v>0</v>
      </c>
      <c r="GO288" s="2">
        <f t="shared" si="227"/>
        <v>0</v>
      </c>
      <c r="GP288" s="2">
        <f t="shared" si="228"/>
        <v>0</v>
      </c>
      <c r="GQ288" s="2"/>
      <c r="GR288" s="2">
        <v>0</v>
      </c>
      <c r="GS288" s="2">
        <v>4</v>
      </c>
      <c r="GT288" s="2">
        <v>0</v>
      </c>
      <c r="GU288" s="2" t="s">
        <v>3</v>
      </c>
      <c r="GV288" s="2">
        <f t="shared" si="229"/>
        <v>0</v>
      </c>
      <c r="GW288" s="2">
        <v>1</v>
      </c>
      <c r="GX288" s="2">
        <f t="shared" si="239"/>
        <v>0</v>
      </c>
      <c r="GY288" s="2"/>
      <c r="GZ288" s="2"/>
      <c r="HA288" s="2">
        <v>0</v>
      </c>
      <c r="HB288" s="2">
        <v>0</v>
      </c>
      <c r="HC288" s="2">
        <f t="shared" si="230"/>
        <v>0</v>
      </c>
      <c r="HD288" s="2"/>
      <c r="HE288" s="2" t="s">
        <v>3</v>
      </c>
      <c r="HF288" s="2" t="s">
        <v>3</v>
      </c>
      <c r="HG288" s="2"/>
      <c r="HH288" s="2"/>
      <c r="HI288" s="2"/>
      <c r="HJ288" s="2"/>
      <c r="HK288" s="2"/>
      <c r="HL288" s="2"/>
      <c r="HM288" s="2" t="s">
        <v>3</v>
      </c>
      <c r="HN288" s="2" t="s">
        <v>3</v>
      </c>
      <c r="HO288" s="2" t="s">
        <v>3</v>
      </c>
      <c r="HP288" s="2" t="s">
        <v>3</v>
      </c>
      <c r="HQ288" s="2" t="s">
        <v>3</v>
      </c>
      <c r="HR288" s="2"/>
      <c r="HS288" s="2">
        <v>0</v>
      </c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>
        <v>0</v>
      </c>
      <c r="IL288" s="2"/>
      <c r="IM288" s="2"/>
      <c r="IN288" s="2"/>
      <c r="IO288" s="2"/>
      <c r="IP288" s="2"/>
      <c r="IQ288" s="2"/>
      <c r="IR288" s="2"/>
      <c r="IS288" s="2"/>
      <c r="IT288" s="2"/>
      <c r="IU288" s="2"/>
    </row>
    <row r="289" spans="1:255" x14ac:dyDescent="0.2">
      <c r="A289">
        <v>17</v>
      </c>
      <c r="B289">
        <v>1</v>
      </c>
      <c r="E289" t="s">
        <v>3</v>
      </c>
      <c r="F289" t="s">
        <v>213</v>
      </c>
      <c r="G289" t="s">
        <v>242</v>
      </c>
      <c r="H289" t="s">
        <v>222</v>
      </c>
      <c r="I289">
        <v>0</v>
      </c>
      <c r="J289">
        <v>0</v>
      </c>
      <c r="K289">
        <v>0</v>
      </c>
      <c r="L289">
        <v>12</v>
      </c>
      <c r="M289">
        <v>0</v>
      </c>
      <c r="N289">
        <f t="shared" si="199"/>
        <v>12</v>
      </c>
      <c r="O289">
        <f t="shared" si="200"/>
        <v>0</v>
      </c>
      <c r="P289">
        <f t="shared" si="231"/>
        <v>0</v>
      </c>
      <c r="Q289">
        <f t="shared" si="232"/>
        <v>0</v>
      </c>
      <c r="R289">
        <f t="shared" si="233"/>
        <v>0</v>
      </c>
      <c r="S289">
        <f t="shared" si="234"/>
        <v>0</v>
      </c>
      <c r="T289">
        <f t="shared" si="235"/>
        <v>0</v>
      </c>
      <c r="U289">
        <f t="shared" si="201"/>
        <v>0</v>
      </c>
      <c r="V289">
        <f t="shared" si="202"/>
        <v>0</v>
      </c>
      <c r="W289">
        <f t="shared" si="236"/>
        <v>0</v>
      </c>
      <c r="X289">
        <f t="shared" si="237"/>
        <v>0</v>
      </c>
      <c r="Y289">
        <f t="shared" si="238"/>
        <v>0</v>
      </c>
      <c r="AA289">
        <v>-1</v>
      </c>
      <c r="AB289">
        <f t="shared" si="204"/>
        <v>137.38</v>
      </c>
      <c r="AC289">
        <f t="shared" si="205"/>
        <v>137.38</v>
      </c>
      <c r="AD289">
        <f t="shared" si="206"/>
        <v>0</v>
      </c>
      <c r="AE289">
        <f t="shared" si="207"/>
        <v>0</v>
      </c>
      <c r="AF289">
        <f t="shared" si="208"/>
        <v>0</v>
      </c>
      <c r="AG289">
        <f t="shared" si="209"/>
        <v>0</v>
      </c>
      <c r="AH289">
        <f t="shared" si="210"/>
        <v>0</v>
      </c>
      <c r="AI289">
        <f t="shared" si="211"/>
        <v>0</v>
      </c>
      <c r="AJ289">
        <f t="shared" si="212"/>
        <v>0</v>
      </c>
      <c r="AK289">
        <v>137.38</v>
      </c>
      <c r="AL289">
        <v>137.38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9.86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3</v>
      </c>
      <c r="BM289">
        <v>400002</v>
      </c>
      <c r="BN289">
        <v>0</v>
      </c>
      <c r="BO289" t="s">
        <v>3</v>
      </c>
      <c r="BP289">
        <v>0</v>
      </c>
      <c r="BQ289">
        <v>202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30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 t="s">
        <v>3</v>
      </c>
      <c r="CO289">
        <v>0</v>
      </c>
      <c r="CP289">
        <f t="shared" si="213"/>
        <v>0</v>
      </c>
      <c r="CQ289">
        <f t="shared" si="214"/>
        <v>1354.57</v>
      </c>
      <c r="CR289">
        <f t="shared" si="215"/>
        <v>0</v>
      </c>
      <c r="CS289">
        <f t="shared" si="216"/>
        <v>0</v>
      </c>
      <c r="CT289">
        <f t="shared" si="217"/>
        <v>0</v>
      </c>
      <c r="CU289">
        <f t="shared" si="218"/>
        <v>0</v>
      </c>
      <c r="CV289">
        <f t="shared" si="219"/>
        <v>0</v>
      </c>
      <c r="CW289">
        <f t="shared" si="220"/>
        <v>0</v>
      </c>
      <c r="CX289">
        <f t="shared" si="221"/>
        <v>0</v>
      </c>
      <c r="CY289">
        <f t="shared" si="222"/>
        <v>0</v>
      </c>
      <c r="CZ289">
        <f t="shared" si="223"/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222</v>
      </c>
      <c r="DW289" t="s">
        <v>222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385723160</v>
      </c>
      <c r="EF289">
        <v>202</v>
      </c>
      <c r="EG289" t="s">
        <v>211</v>
      </c>
      <c r="EH289">
        <v>0</v>
      </c>
      <c r="EI289" t="s">
        <v>3</v>
      </c>
      <c r="EJ289">
        <v>1</v>
      </c>
      <c r="EK289">
        <v>400002</v>
      </c>
      <c r="EL289" t="s">
        <v>216</v>
      </c>
      <c r="EM289" t="s">
        <v>211</v>
      </c>
      <c r="EO289" t="s">
        <v>3</v>
      </c>
      <c r="EQ289">
        <v>1024</v>
      </c>
      <c r="ER289">
        <v>137.38</v>
      </c>
      <c r="ES289">
        <v>137.38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5</v>
      </c>
      <c r="FC289">
        <v>0</v>
      </c>
      <c r="FD289">
        <v>18</v>
      </c>
      <c r="FF289">
        <v>1328</v>
      </c>
      <c r="FQ289">
        <v>0</v>
      </c>
      <c r="FR289">
        <v>0</v>
      </c>
      <c r="FS289">
        <v>0</v>
      </c>
      <c r="FX289">
        <v>0</v>
      </c>
      <c r="FY289">
        <v>0</v>
      </c>
      <c r="GA289" t="s">
        <v>243</v>
      </c>
      <c r="GD289">
        <v>1</v>
      </c>
      <c r="GF289">
        <v>-930793185</v>
      </c>
      <c r="GG289">
        <v>2</v>
      </c>
      <c r="GH289">
        <v>3</v>
      </c>
      <c r="GI289">
        <v>5</v>
      </c>
      <c r="GJ289">
        <v>0</v>
      </c>
      <c r="GK289">
        <v>0</v>
      </c>
      <c r="GL289">
        <f t="shared" si="224"/>
        <v>0</v>
      </c>
      <c r="GM289">
        <f t="shared" si="225"/>
        <v>0</v>
      </c>
      <c r="GN289">
        <f t="shared" si="226"/>
        <v>0</v>
      </c>
      <c r="GO289">
        <f t="shared" si="227"/>
        <v>0</v>
      </c>
      <c r="GP289">
        <f t="shared" si="228"/>
        <v>0</v>
      </c>
      <c r="GR289">
        <v>1</v>
      </c>
      <c r="GS289">
        <v>1</v>
      </c>
      <c r="GT289">
        <v>0</v>
      </c>
      <c r="GU289" t="s">
        <v>3</v>
      </c>
      <c r="GV289">
        <f t="shared" si="229"/>
        <v>0</v>
      </c>
      <c r="GW289">
        <v>1</v>
      </c>
      <c r="GX289">
        <f t="shared" si="239"/>
        <v>0</v>
      </c>
      <c r="HA289">
        <v>0</v>
      </c>
      <c r="HB289">
        <v>0</v>
      </c>
      <c r="HC289">
        <f t="shared" si="230"/>
        <v>0</v>
      </c>
      <c r="HE289" t="s">
        <v>219</v>
      </c>
      <c r="HF289" t="s">
        <v>70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HS289">
        <v>0</v>
      </c>
      <c r="IK289">
        <v>0</v>
      </c>
    </row>
    <row r="290" spans="1:255" x14ac:dyDescent="0.2">
      <c r="A290" s="2">
        <v>17</v>
      </c>
      <c r="B290" s="2">
        <v>1</v>
      </c>
      <c r="C290" s="2"/>
      <c r="D290" s="2"/>
      <c r="E290" s="2" t="s">
        <v>244</v>
      </c>
      <c r="F290" s="2" t="s">
        <v>213</v>
      </c>
      <c r="G290" s="2" t="s">
        <v>245</v>
      </c>
      <c r="H290" s="2" t="s">
        <v>222</v>
      </c>
      <c r="I290" s="2">
        <f>ROUND(ROUND(5,5),9)</f>
        <v>5</v>
      </c>
      <c r="J290" s="2">
        <v>0</v>
      </c>
      <c r="K290" s="2">
        <f>ROUND(ROUND(5,5),9)</f>
        <v>5</v>
      </c>
      <c r="L290" s="2">
        <v>12</v>
      </c>
      <c r="M290" s="2">
        <v>0</v>
      </c>
      <c r="N290" s="2">
        <f t="shared" si="199"/>
        <v>12</v>
      </c>
      <c r="O290" s="2">
        <f t="shared" si="200"/>
        <v>983.9</v>
      </c>
      <c r="P290" s="2">
        <f t="shared" si="231"/>
        <v>983.9</v>
      </c>
      <c r="Q290" s="2">
        <f t="shared" si="232"/>
        <v>0</v>
      </c>
      <c r="R290" s="2">
        <f t="shared" si="233"/>
        <v>0</v>
      </c>
      <c r="S290" s="2">
        <f t="shared" si="234"/>
        <v>0</v>
      </c>
      <c r="T290" s="2">
        <f t="shared" si="235"/>
        <v>0</v>
      </c>
      <c r="U290" s="2">
        <f t="shared" si="201"/>
        <v>0</v>
      </c>
      <c r="V290" s="2">
        <f t="shared" si="202"/>
        <v>0</v>
      </c>
      <c r="W290" s="2">
        <f t="shared" si="236"/>
        <v>0</v>
      </c>
      <c r="X290" s="2">
        <f t="shared" si="237"/>
        <v>0</v>
      </c>
      <c r="Y290" s="2">
        <f t="shared" si="238"/>
        <v>0</v>
      </c>
      <c r="Z290" s="2"/>
      <c r="AA290" s="2">
        <v>416764076</v>
      </c>
      <c r="AB290" s="2">
        <f t="shared" si="204"/>
        <v>196.78</v>
      </c>
      <c r="AC290" s="2">
        <f t="shared" si="205"/>
        <v>196.78</v>
      </c>
      <c r="AD290" s="2">
        <f t="shared" si="206"/>
        <v>0</v>
      </c>
      <c r="AE290" s="2">
        <f t="shared" si="207"/>
        <v>0</v>
      </c>
      <c r="AF290" s="2">
        <f t="shared" si="208"/>
        <v>0</v>
      </c>
      <c r="AG290" s="2">
        <f t="shared" si="209"/>
        <v>0</v>
      </c>
      <c r="AH290" s="2">
        <f t="shared" si="210"/>
        <v>0</v>
      </c>
      <c r="AI290" s="2">
        <f t="shared" si="211"/>
        <v>0</v>
      </c>
      <c r="AJ290" s="2">
        <f t="shared" si="212"/>
        <v>0</v>
      </c>
      <c r="AK290" s="2">
        <v>196.78</v>
      </c>
      <c r="AL290" s="2">
        <v>196.78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1</v>
      </c>
      <c r="AW290" s="2">
        <v>1</v>
      </c>
      <c r="AX290" s="2"/>
      <c r="AY290" s="2"/>
      <c r="AZ290" s="2">
        <v>1</v>
      </c>
      <c r="BA290" s="2">
        <v>1</v>
      </c>
      <c r="BB290" s="2">
        <v>1</v>
      </c>
      <c r="BC290" s="2">
        <v>1</v>
      </c>
      <c r="BD290" s="2" t="s">
        <v>3</v>
      </c>
      <c r="BE290" s="2" t="s">
        <v>3</v>
      </c>
      <c r="BF290" s="2" t="s">
        <v>3</v>
      </c>
      <c r="BG290" s="2" t="s">
        <v>3</v>
      </c>
      <c r="BH290" s="2">
        <v>3</v>
      </c>
      <c r="BI290" s="2">
        <v>1</v>
      </c>
      <c r="BJ290" s="2" t="s">
        <v>3</v>
      </c>
      <c r="BK290" s="2"/>
      <c r="BL290" s="2"/>
      <c r="BM290" s="2">
        <v>400002</v>
      </c>
      <c r="BN290" s="2">
        <v>0</v>
      </c>
      <c r="BO290" s="2" t="s">
        <v>3</v>
      </c>
      <c r="BP290" s="2">
        <v>0</v>
      </c>
      <c r="BQ290" s="2">
        <v>202</v>
      </c>
      <c r="BR290" s="2">
        <v>0</v>
      </c>
      <c r="BS290" s="2">
        <v>1</v>
      </c>
      <c r="BT290" s="2">
        <v>1</v>
      </c>
      <c r="BU290" s="2">
        <v>1</v>
      </c>
      <c r="BV290" s="2">
        <v>1</v>
      </c>
      <c r="BW290" s="2">
        <v>1</v>
      </c>
      <c r="BX290" s="2">
        <v>1</v>
      </c>
      <c r="BY290" s="2" t="s">
        <v>3</v>
      </c>
      <c r="BZ290" s="2">
        <v>0</v>
      </c>
      <c r="CA290" s="2">
        <v>0</v>
      </c>
      <c r="CB290" s="2" t="s">
        <v>3</v>
      </c>
      <c r="CC290" s="2"/>
      <c r="CD290" s="2"/>
      <c r="CE290" s="2">
        <v>30</v>
      </c>
      <c r="CF290" s="2">
        <v>0</v>
      </c>
      <c r="CG290" s="2">
        <v>0</v>
      </c>
      <c r="CH290" s="2">
        <v>21</v>
      </c>
      <c r="CI290" s="2">
        <v>0</v>
      </c>
      <c r="CJ290" s="2">
        <v>0</v>
      </c>
      <c r="CK290" s="2">
        <v>0</v>
      </c>
      <c r="CL290" s="2">
        <v>0</v>
      </c>
      <c r="CM290" s="2">
        <v>0</v>
      </c>
      <c r="CN290" s="2" t="s">
        <v>3</v>
      </c>
      <c r="CO290" s="2">
        <v>0</v>
      </c>
      <c r="CP290" s="2">
        <f t="shared" si="213"/>
        <v>983.9</v>
      </c>
      <c r="CQ290" s="2">
        <f t="shared" si="214"/>
        <v>196.78</v>
      </c>
      <c r="CR290" s="2">
        <f t="shared" si="215"/>
        <v>0</v>
      </c>
      <c r="CS290" s="2">
        <f t="shared" si="216"/>
        <v>0</v>
      </c>
      <c r="CT290" s="2">
        <f t="shared" si="217"/>
        <v>0</v>
      </c>
      <c r="CU290" s="2">
        <f t="shared" si="218"/>
        <v>0</v>
      </c>
      <c r="CV290" s="2">
        <f t="shared" si="219"/>
        <v>0</v>
      </c>
      <c r="CW290" s="2">
        <f t="shared" si="220"/>
        <v>0</v>
      </c>
      <c r="CX290" s="2">
        <f t="shared" si="221"/>
        <v>0</v>
      </c>
      <c r="CY290" s="2">
        <f t="shared" si="222"/>
        <v>0</v>
      </c>
      <c r="CZ290" s="2">
        <f t="shared" si="223"/>
        <v>0</v>
      </c>
      <c r="DA290" s="2"/>
      <c r="DB290" s="2"/>
      <c r="DC290" s="2" t="s">
        <v>3</v>
      </c>
      <c r="DD290" s="2" t="s">
        <v>3</v>
      </c>
      <c r="DE290" s="2" t="s">
        <v>3</v>
      </c>
      <c r="DF290" s="2" t="s">
        <v>3</v>
      </c>
      <c r="DG290" s="2" t="s">
        <v>3</v>
      </c>
      <c r="DH290" s="2" t="s">
        <v>3</v>
      </c>
      <c r="DI290" s="2" t="s">
        <v>3</v>
      </c>
      <c r="DJ290" s="2" t="s">
        <v>3</v>
      </c>
      <c r="DK290" s="2" t="s">
        <v>3</v>
      </c>
      <c r="DL290" s="2" t="s">
        <v>3</v>
      </c>
      <c r="DM290" s="2" t="s">
        <v>3</v>
      </c>
      <c r="DN290" s="2">
        <v>0</v>
      </c>
      <c r="DO290" s="2">
        <v>0</v>
      </c>
      <c r="DP290" s="2">
        <v>1</v>
      </c>
      <c r="DQ290" s="2">
        <v>1</v>
      </c>
      <c r="DR290" s="2"/>
      <c r="DS290" s="2"/>
      <c r="DT290" s="2"/>
      <c r="DU290" s="2">
        <v>1013</v>
      </c>
      <c r="DV290" s="2" t="s">
        <v>222</v>
      </c>
      <c r="DW290" s="2" t="s">
        <v>222</v>
      </c>
      <c r="DX290" s="2">
        <v>1</v>
      </c>
      <c r="DY290" s="2"/>
      <c r="DZ290" s="2" t="s">
        <v>3</v>
      </c>
      <c r="EA290" s="2" t="s">
        <v>3</v>
      </c>
      <c r="EB290" s="2" t="s">
        <v>3</v>
      </c>
      <c r="EC290" s="2" t="s">
        <v>3</v>
      </c>
      <c r="ED290" s="2"/>
      <c r="EE290" s="2">
        <v>385723160</v>
      </c>
      <c r="EF290" s="2">
        <v>202</v>
      </c>
      <c r="EG290" s="2" t="s">
        <v>211</v>
      </c>
      <c r="EH290" s="2">
        <v>0</v>
      </c>
      <c r="EI290" s="2" t="s">
        <v>3</v>
      </c>
      <c r="EJ290" s="2">
        <v>1</v>
      </c>
      <c r="EK290" s="2">
        <v>400002</v>
      </c>
      <c r="EL290" s="2" t="s">
        <v>216</v>
      </c>
      <c r="EM290" s="2" t="s">
        <v>211</v>
      </c>
      <c r="EN290" s="2"/>
      <c r="EO290" s="2" t="s">
        <v>3</v>
      </c>
      <c r="EP290" s="2"/>
      <c r="EQ290" s="2">
        <v>0</v>
      </c>
      <c r="ER290" s="2">
        <v>119.83</v>
      </c>
      <c r="ES290" s="2">
        <v>196.78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>
        <v>0</v>
      </c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>
        <v>0</v>
      </c>
      <c r="FR290" s="2">
        <v>0</v>
      </c>
      <c r="FS290" s="2">
        <v>0</v>
      </c>
      <c r="FT290" s="2"/>
      <c r="FU290" s="2"/>
      <c r="FV290" s="2"/>
      <c r="FW290" s="2"/>
      <c r="FX290" s="2">
        <v>0</v>
      </c>
      <c r="FY290" s="2">
        <v>0</v>
      </c>
      <c r="FZ290" s="2"/>
      <c r="GA290" s="2" t="s">
        <v>217</v>
      </c>
      <c r="GB290" s="2"/>
      <c r="GC290" s="2"/>
      <c r="GD290" s="2">
        <v>1</v>
      </c>
      <c r="GE290" s="2"/>
      <c r="GF290" s="2">
        <v>1121325864</v>
      </c>
      <c r="GG290" s="2">
        <v>2</v>
      </c>
      <c r="GH290" s="2">
        <v>0</v>
      </c>
      <c r="GI290" s="2">
        <v>-2</v>
      </c>
      <c r="GJ290" s="2">
        <v>0</v>
      </c>
      <c r="GK290" s="2">
        <v>0</v>
      </c>
      <c r="GL290" s="2">
        <f t="shared" si="224"/>
        <v>0</v>
      </c>
      <c r="GM290" s="2">
        <f t="shared" si="225"/>
        <v>983.9</v>
      </c>
      <c r="GN290" s="2">
        <f t="shared" si="226"/>
        <v>983.9</v>
      </c>
      <c r="GO290" s="2">
        <f t="shared" si="227"/>
        <v>0</v>
      </c>
      <c r="GP290" s="2">
        <f t="shared" si="228"/>
        <v>0</v>
      </c>
      <c r="GQ290" s="2"/>
      <c r="GR290" s="2">
        <v>0</v>
      </c>
      <c r="GS290" s="2">
        <v>4</v>
      </c>
      <c r="GT290" s="2">
        <v>0</v>
      </c>
      <c r="GU290" s="2" t="s">
        <v>3</v>
      </c>
      <c r="GV290" s="2">
        <f t="shared" si="229"/>
        <v>0</v>
      </c>
      <c r="GW290" s="2">
        <v>1</v>
      </c>
      <c r="GX290" s="2">
        <f t="shared" si="239"/>
        <v>0</v>
      </c>
      <c r="GY290" s="2"/>
      <c r="GZ290" s="2"/>
      <c r="HA290" s="2">
        <v>0</v>
      </c>
      <c r="HB290" s="2">
        <v>0</v>
      </c>
      <c r="HC290" s="2">
        <f t="shared" si="230"/>
        <v>0</v>
      </c>
      <c r="HD290" s="2"/>
      <c r="HE290" s="2" t="s">
        <v>3</v>
      </c>
      <c r="HF290" s="2" t="s">
        <v>3</v>
      </c>
      <c r="HG290" s="2"/>
      <c r="HH290" s="2"/>
      <c r="HI290" s="2"/>
      <c r="HJ290" s="2"/>
      <c r="HK290" s="2"/>
      <c r="HL290" s="2"/>
      <c r="HM290" s="2" t="s">
        <v>3</v>
      </c>
      <c r="HN290" s="2" t="s">
        <v>3</v>
      </c>
      <c r="HO290" s="2" t="s">
        <v>3</v>
      </c>
      <c r="HP290" s="2" t="s">
        <v>3</v>
      </c>
      <c r="HQ290" s="2" t="s">
        <v>3</v>
      </c>
      <c r="HR290" s="2"/>
      <c r="HS290" s="2">
        <v>0</v>
      </c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>
        <v>0</v>
      </c>
      <c r="IL290" s="2"/>
      <c r="IM290" s="2"/>
      <c r="IN290" s="2"/>
      <c r="IO290" s="2"/>
      <c r="IP290" s="2"/>
      <c r="IQ290" s="2"/>
      <c r="IR290" s="2"/>
      <c r="IS290" s="2"/>
      <c r="IT290" s="2"/>
      <c r="IU290" s="2"/>
    </row>
    <row r="291" spans="1:255" x14ac:dyDescent="0.2">
      <c r="A291">
        <v>17</v>
      </c>
      <c r="B291">
        <v>1</v>
      </c>
      <c r="E291" t="s">
        <v>244</v>
      </c>
      <c r="F291" t="s">
        <v>213</v>
      </c>
      <c r="G291" t="s">
        <v>245</v>
      </c>
      <c r="H291" t="s">
        <v>222</v>
      </c>
      <c r="I291">
        <f>ROUND(ROUND(5,5),9)</f>
        <v>5</v>
      </c>
      <c r="J291">
        <v>0</v>
      </c>
      <c r="K291">
        <f>ROUND(ROUND(5,5),9)</f>
        <v>5</v>
      </c>
      <c r="L291">
        <v>12</v>
      </c>
      <c r="M291">
        <v>0</v>
      </c>
      <c r="N291">
        <f t="shared" si="199"/>
        <v>12</v>
      </c>
      <c r="O291">
        <f t="shared" si="200"/>
        <v>65.08</v>
      </c>
      <c r="P291">
        <f t="shared" si="231"/>
        <v>65.08</v>
      </c>
      <c r="Q291">
        <f t="shared" si="232"/>
        <v>0</v>
      </c>
      <c r="R291">
        <f t="shared" si="233"/>
        <v>0</v>
      </c>
      <c r="S291">
        <f t="shared" si="234"/>
        <v>0</v>
      </c>
      <c r="T291">
        <f t="shared" si="235"/>
        <v>0</v>
      </c>
      <c r="U291">
        <f t="shared" si="201"/>
        <v>0</v>
      </c>
      <c r="V291">
        <f t="shared" si="202"/>
        <v>0</v>
      </c>
      <c r="W291">
        <f t="shared" si="236"/>
        <v>0</v>
      </c>
      <c r="X291">
        <f t="shared" si="237"/>
        <v>0</v>
      </c>
      <c r="Y291">
        <f t="shared" si="238"/>
        <v>0</v>
      </c>
      <c r="AA291">
        <v>416764019</v>
      </c>
      <c r="AB291">
        <f t="shared" si="204"/>
        <v>1.32</v>
      </c>
      <c r="AC291">
        <f t="shared" si="205"/>
        <v>1.32</v>
      </c>
      <c r="AD291">
        <f t="shared" si="206"/>
        <v>0</v>
      </c>
      <c r="AE291">
        <f t="shared" si="207"/>
        <v>0</v>
      </c>
      <c r="AF291">
        <f t="shared" si="208"/>
        <v>0</v>
      </c>
      <c r="AG291">
        <f t="shared" si="209"/>
        <v>0</v>
      </c>
      <c r="AH291">
        <f t="shared" si="210"/>
        <v>0</v>
      </c>
      <c r="AI291">
        <f t="shared" si="211"/>
        <v>0</v>
      </c>
      <c r="AJ291">
        <f t="shared" si="212"/>
        <v>0</v>
      </c>
      <c r="AK291">
        <v>1.32</v>
      </c>
      <c r="AL291">
        <v>1.32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9.86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3</v>
      </c>
      <c r="BM291">
        <v>400002</v>
      </c>
      <c r="BN291">
        <v>0</v>
      </c>
      <c r="BO291" t="s">
        <v>3</v>
      </c>
      <c r="BP291">
        <v>0</v>
      </c>
      <c r="BQ291">
        <v>202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30</v>
      </c>
      <c r="CF291">
        <v>0</v>
      </c>
      <c r="CG291">
        <v>0</v>
      </c>
      <c r="CH291">
        <v>21</v>
      </c>
      <c r="CI291">
        <v>0</v>
      </c>
      <c r="CJ291">
        <v>0</v>
      </c>
      <c r="CK291">
        <v>0</v>
      </c>
      <c r="CL291">
        <v>0</v>
      </c>
      <c r="CM291">
        <v>0</v>
      </c>
      <c r="CN291" t="s">
        <v>3</v>
      </c>
      <c r="CO291">
        <v>0</v>
      </c>
      <c r="CP291">
        <f t="shared" si="213"/>
        <v>65.08</v>
      </c>
      <c r="CQ291">
        <f t="shared" si="214"/>
        <v>13.02</v>
      </c>
      <c r="CR291">
        <f t="shared" si="215"/>
        <v>0</v>
      </c>
      <c r="CS291">
        <f t="shared" si="216"/>
        <v>0</v>
      </c>
      <c r="CT291">
        <f t="shared" si="217"/>
        <v>0</v>
      </c>
      <c r="CU291">
        <f t="shared" si="218"/>
        <v>0</v>
      </c>
      <c r="CV291">
        <f t="shared" si="219"/>
        <v>0</v>
      </c>
      <c r="CW291">
        <f t="shared" si="220"/>
        <v>0</v>
      </c>
      <c r="CX291">
        <f t="shared" si="221"/>
        <v>0</v>
      </c>
      <c r="CY291">
        <f t="shared" si="222"/>
        <v>0</v>
      </c>
      <c r="CZ291">
        <f t="shared" si="223"/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1013</v>
      </c>
      <c r="DV291" t="s">
        <v>222</v>
      </c>
      <c r="DW291" t="s">
        <v>222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385723160</v>
      </c>
      <c r="EF291">
        <v>202</v>
      </c>
      <c r="EG291" t="s">
        <v>211</v>
      </c>
      <c r="EH291">
        <v>0</v>
      </c>
      <c r="EI291" t="s">
        <v>3</v>
      </c>
      <c r="EJ291">
        <v>1</v>
      </c>
      <c r="EK291">
        <v>400002</v>
      </c>
      <c r="EL291" t="s">
        <v>216</v>
      </c>
      <c r="EM291" t="s">
        <v>211</v>
      </c>
      <c r="EO291" t="s">
        <v>3</v>
      </c>
      <c r="EQ291">
        <v>0</v>
      </c>
      <c r="ER291">
        <v>1.32</v>
      </c>
      <c r="ES291">
        <v>1.32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5</v>
      </c>
      <c r="FC291">
        <v>0</v>
      </c>
      <c r="FD291">
        <v>18</v>
      </c>
      <c r="FF291">
        <v>12.7</v>
      </c>
      <c r="FQ291">
        <v>0</v>
      </c>
      <c r="FR291">
        <v>0</v>
      </c>
      <c r="FS291">
        <v>0</v>
      </c>
      <c r="FX291">
        <v>0</v>
      </c>
      <c r="FY291">
        <v>0</v>
      </c>
      <c r="GA291" t="s">
        <v>246</v>
      </c>
      <c r="GD291">
        <v>1</v>
      </c>
      <c r="GF291">
        <v>1121325864</v>
      </c>
      <c r="GG291">
        <v>2</v>
      </c>
      <c r="GH291">
        <v>3</v>
      </c>
      <c r="GI291">
        <v>5</v>
      </c>
      <c r="GJ291">
        <v>0</v>
      </c>
      <c r="GK291">
        <v>0</v>
      </c>
      <c r="GL291">
        <f t="shared" si="224"/>
        <v>0</v>
      </c>
      <c r="GM291">
        <f t="shared" si="225"/>
        <v>65.08</v>
      </c>
      <c r="GN291">
        <f t="shared" si="226"/>
        <v>65.08</v>
      </c>
      <c r="GO291">
        <f t="shared" si="227"/>
        <v>0</v>
      </c>
      <c r="GP291">
        <f t="shared" si="228"/>
        <v>0</v>
      </c>
      <c r="GR291">
        <v>1</v>
      </c>
      <c r="GS291">
        <v>1</v>
      </c>
      <c r="GT291">
        <v>0</v>
      </c>
      <c r="GU291" t="s">
        <v>3</v>
      </c>
      <c r="GV291">
        <f t="shared" si="229"/>
        <v>0</v>
      </c>
      <c r="GW291">
        <v>1</v>
      </c>
      <c r="GX291">
        <f t="shared" si="239"/>
        <v>0</v>
      </c>
      <c r="HA291">
        <v>0</v>
      </c>
      <c r="HB291">
        <v>0</v>
      </c>
      <c r="HC291">
        <f t="shared" si="230"/>
        <v>0</v>
      </c>
      <c r="HE291" t="s">
        <v>219</v>
      </c>
      <c r="HF291" t="s">
        <v>70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HS291">
        <v>0</v>
      </c>
      <c r="IK291">
        <v>0</v>
      </c>
    </row>
    <row r="292" spans="1:255" x14ac:dyDescent="0.2">
      <c r="A292" s="2">
        <v>17</v>
      </c>
      <c r="B292" s="2">
        <v>1</v>
      </c>
      <c r="C292" s="2"/>
      <c r="D292" s="2"/>
      <c r="E292" s="2" t="s">
        <v>247</v>
      </c>
      <c r="F292" s="2" t="s">
        <v>213</v>
      </c>
      <c r="G292" s="2" t="s">
        <v>248</v>
      </c>
      <c r="H292" s="2" t="s">
        <v>222</v>
      </c>
      <c r="I292" s="2">
        <v>0</v>
      </c>
      <c r="J292" s="2">
        <v>0</v>
      </c>
      <c r="K292" s="2">
        <v>0</v>
      </c>
      <c r="L292" s="2">
        <v>28</v>
      </c>
      <c r="M292" s="2">
        <v>0</v>
      </c>
      <c r="N292" s="2">
        <f t="shared" si="199"/>
        <v>28</v>
      </c>
      <c r="O292" s="2">
        <f t="shared" si="200"/>
        <v>0</v>
      </c>
      <c r="P292" s="2">
        <f t="shared" si="231"/>
        <v>0</v>
      </c>
      <c r="Q292" s="2">
        <f t="shared" si="232"/>
        <v>0</v>
      </c>
      <c r="R292" s="2">
        <f t="shared" si="233"/>
        <v>0</v>
      </c>
      <c r="S292" s="2">
        <f t="shared" si="234"/>
        <v>0</v>
      </c>
      <c r="T292" s="2">
        <f t="shared" si="235"/>
        <v>0</v>
      </c>
      <c r="U292" s="2">
        <f t="shared" si="201"/>
        <v>0</v>
      </c>
      <c r="V292" s="2">
        <f t="shared" si="202"/>
        <v>0</v>
      </c>
      <c r="W292" s="2">
        <f t="shared" si="236"/>
        <v>0</v>
      </c>
      <c r="X292" s="2">
        <f t="shared" si="237"/>
        <v>0</v>
      </c>
      <c r="Y292" s="2">
        <f t="shared" si="238"/>
        <v>0</v>
      </c>
      <c r="Z292" s="2"/>
      <c r="AA292" s="2">
        <v>416764076</v>
      </c>
      <c r="AB292" s="2">
        <f t="shared" si="204"/>
        <v>196.78</v>
      </c>
      <c r="AC292" s="2">
        <f t="shared" si="205"/>
        <v>196.78</v>
      </c>
      <c r="AD292" s="2">
        <f t="shared" si="206"/>
        <v>0</v>
      </c>
      <c r="AE292" s="2">
        <f t="shared" si="207"/>
        <v>0</v>
      </c>
      <c r="AF292" s="2">
        <f t="shared" si="208"/>
        <v>0</v>
      </c>
      <c r="AG292" s="2">
        <f t="shared" si="209"/>
        <v>0</v>
      </c>
      <c r="AH292" s="2">
        <f t="shared" si="210"/>
        <v>0</v>
      </c>
      <c r="AI292" s="2">
        <f t="shared" si="211"/>
        <v>0</v>
      </c>
      <c r="AJ292" s="2">
        <f t="shared" si="212"/>
        <v>0</v>
      </c>
      <c r="AK292" s="2">
        <v>196.78</v>
      </c>
      <c r="AL292" s="2">
        <v>196.78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1</v>
      </c>
      <c r="AW292" s="2">
        <v>1</v>
      </c>
      <c r="AX292" s="2"/>
      <c r="AY292" s="2"/>
      <c r="AZ292" s="2">
        <v>1</v>
      </c>
      <c r="BA292" s="2">
        <v>1</v>
      </c>
      <c r="BB292" s="2">
        <v>1</v>
      </c>
      <c r="BC292" s="2">
        <v>1</v>
      </c>
      <c r="BD292" s="2" t="s">
        <v>3</v>
      </c>
      <c r="BE292" s="2" t="s">
        <v>3</v>
      </c>
      <c r="BF292" s="2" t="s">
        <v>3</v>
      </c>
      <c r="BG292" s="2" t="s">
        <v>3</v>
      </c>
      <c r="BH292" s="2">
        <v>3</v>
      </c>
      <c r="BI292" s="2">
        <v>1</v>
      </c>
      <c r="BJ292" s="2" t="s">
        <v>3</v>
      </c>
      <c r="BK292" s="2"/>
      <c r="BL292" s="2"/>
      <c r="BM292" s="2">
        <v>400002</v>
      </c>
      <c r="BN292" s="2">
        <v>0</v>
      </c>
      <c r="BO292" s="2" t="s">
        <v>3</v>
      </c>
      <c r="BP292" s="2">
        <v>0</v>
      </c>
      <c r="BQ292" s="2">
        <v>202</v>
      </c>
      <c r="BR292" s="2">
        <v>0</v>
      </c>
      <c r="BS292" s="2">
        <v>1</v>
      </c>
      <c r="BT292" s="2">
        <v>1</v>
      </c>
      <c r="BU292" s="2">
        <v>1</v>
      </c>
      <c r="BV292" s="2">
        <v>1</v>
      </c>
      <c r="BW292" s="2">
        <v>1</v>
      </c>
      <c r="BX292" s="2">
        <v>1</v>
      </c>
      <c r="BY292" s="2" t="s">
        <v>3</v>
      </c>
      <c r="BZ292" s="2">
        <v>0</v>
      </c>
      <c r="CA292" s="2">
        <v>0</v>
      </c>
      <c r="CB292" s="2" t="s">
        <v>3</v>
      </c>
      <c r="CC292" s="2"/>
      <c r="CD292" s="2"/>
      <c r="CE292" s="2">
        <v>30</v>
      </c>
      <c r="CF292" s="2">
        <v>0</v>
      </c>
      <c r="CG292" s="2">
        <v>0</v>
      </c>
      <c r="CH292" s="2">
        <v>22</v>
      </c>
      <c r="CI292" s="2">
        <v>0</v>
      </c>
      <c r="CJ292" s="2">
        <v>0</v>
      </c>
      <c r="CK292" s="2">
        <v>0</v>
      </c>
      <c r="CL292" s="2">
        <v>0</v>
      </c>
      <c r="CM292" s="2">
        <v>0</v>
      </c>
      <c r="CN292" s="2" t="s">
        <v>3</v>
      </c>
      <c r="CO292" s="2">
        <v>0</v>
      </c>
      <c r="CP292" s="2">
        <f t="shared" si="213"/>
        <v>0</v>
      </c>
      <c r="CQ292" s="2">
        <f t="shared" si="214"/>
        <v>196.78</v>
      </c>
      <c r="CR292" s="2">
        <f t="shared" si="215"/>
        <v>0</v>
      </c>
      <c r="CS292" s="2">
        <f t="shared" si="216"/>
        <v>0</v>
      </c>
      <c r="CT292" s="2">
        <f t="shared" si="217"/>
        <v>0</v>
      </c>
      <c r="CU292" s="2">
        <f t="shared" si="218"/>
        <v>0</v>
      </c>
      <c r="CV292" s="2">
        <f t="shared" si="219"/>
        <v>0</v>
      </c>
      <c r="CW292" s="2">
        <f t="shared" si="220"/>
        <v>0</v>
      </c>
      <c r="CX292" s="2">
        <f t="shared" si="221"/>
        <v>0</v>
      </c>
      <c r="CY292" s="2">
        <f t="shared" si="222"/>
        <v>0</v>
      </c>
      <c r="CZ292" s="2">
        <f t="shared" si="223"/>
        <v>0</v>
      </c>
      <c r="DA292" s="2"/>
      <c r="DB292" s="2"/>
      <c r="DC292" s="2" t="s">
        <v>3</v>
      </c>
      <c r="DD292" s="2" t="s">
        <v>3</v>
      </c>
      <c r="DE292" s="2" t="s">
        <v>3</v>
      </c>
      <c r="DF292" s="2" t="s">
        <v>3</v>
      </c>
      <c r="DG292" s="2" t="s">
        <v>3</v>
      </c>
      <c r="DH292" s="2" t="s">
        <v>3</v>
      </c>
      <c r="DI292" s="2" t="s">
        <v>3</v>
      </c>
      <c r="DJ292" s="2" t="s">
        <v>3</v>
      </c>
      <c r="DK292" s="2" t="s">
        <v>3</v>
      </c>
      <c r="DL292" s="2" t="s">
        <v>3</v>
      </c>
      <c r="DM292" s="2" t="s">
        <v>3</v>
      </c>
      <c r="DN292" s="2">
        <v>0</v>
      </c>
      <c r="DO292" s="2">
        <v>0</v>
      </c>
      <c r="DP292" s="2">
        <v>1</v>
      </c>
      <c r="DQ292" s="2">
        <v>1</v>
      </c>
      <c r="DR292" s="2"/>
      <c r="DS292" s="2"/>
      <c r="DT292" s="2"/>
      <c r="DU292" s="2">
        <v>1013</v>
      </c>
      <c r="DV292" s="2" t="s">
        <v>222</v>
      </c>
      <c r="DW292" s="2" t="s">
        <v>222</v>
      </c>
      <c r="DX292" s="2">
        <v>1</v>
      </c>
      <c r="DY292" s="2"/>
      <c r="DZ292" s="2" t="s">
        <v>3</v>
      </c>
      <c r="EA292" s="2" t="s">
        <v>3</v>
      </c>
      <c r="EB292" s="2" t="s">
        <v>3</v>
      </c>
      <c r="EC292" s="2" t="s">
        <v>3</v>
      </c>
      <c r="ED292" s="2"/>
      <c r="EE292" s="2">
        <v>385723160</v>
      </c>
      <c r="EF292" s="2">
        <v>202</v>
      </c>
      <c r="EG292" s="2" t="s">
        <v>211</v>
      </c>
      <c r="EH292" s="2">
        <v>0</v>
      </c>
      <c r="EI292" s="2" t="s">
        <v>3</v>
      </c>
      <c r="EJ292" s="2">
        <v>1</v>
      </c>
      <c r="EK292" s="2">
        <v>400002</v>
      </c>
      <c r="EL292" s="2" t="s">
        <v>216</v>
      </c>
      <c r="EM292" s="2" t="s">
        <v>211</v>
      </c>
      <c r="EN292" s="2"/>
      <c r="EO292" s="2" t="s">
        <v>3</v>
      </c>
      <c r="EP292" s="2"/>
      <c r="EQ292" s="2">
        <v>0</v>
      </c>
      <c r="ER292" s="2">
        <v>119.83</v>
      </c>
      <c r="ES292" s="2">
        <v>196.78</v>
      </c>
      <c r="ET292" s="2">
        <v>0</v>
      </c>
      <c r="EU292" s="2">
        <v>0</v>
      </c>
      <c r="EV292" s="2">
        <v>0</v>
      </c>
      <c r="EW292" s="2">
        <v>0</v>
      </c>
      <c r="EX292" s="2">
        <v>0</v>
      </c>
      <c r="EY292" s="2">
        <v>0</v>
      </c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>
        <v>0</v>
      </c>
      <c r="FR292" s="2">
        <v>0</v>
      </c>
      <c r="FS292" s="2">
        <v>0</v>
      </c>
      <c r="FT292" s="2"/>
      <c r="FU292" s="2"/>
      <c r="FV292" s="2"/>
      <c r="FW292" s="2"/>
      <c r="FX292" s="2">
        <v>0</v>
      </c>
      <c r="FY292" s="2">
        <v>0</v>
      </c>
      <c r="FZ292" s="2"/>
      <c r="GA292" s="2" t="s">
        <v>217</v>
      </c>
      <c r="GB292" s="2"/>
      <c r="GC292" s="2"/>
      <c r="GD292" s="2">
        <v>1</v>
      </c>
      <c r="GE292" s="2"/>
      <c r="GF292" s="2">
        <v>-144155084</v>
      </c>
      <c r="GG292" s="2">
        <v>2</v>
      </c>
      <c r="GH292" s="2">
        <v>0</v>
      </c>
      <c r="GI292" s="2">
        <v>-2</v>
      </c>
      <c r="GJ292" s="2">
        <v>0</v>
      </c>
      <c r="GK292" s="2">
        <v>0</v>
      </c>
      <c r="GL292" s="2">
        <f t="shared" si="224"/>
        <v>0</v>
      </c>
      <c r="GM292" s="2">
        <f t="shared" si="225"/>
        <v>0</v>
      </c>
      <c r="GN292" s="2">
        <f t="shared" si="226"/>
        <v>0</v>
      </c>
      <c r="GO292" s="2">
        <f t="shared" si="227"/>
        <v>0</v>
      </c>
      <c r="GP292" s="2">
        <f t="shared" si="228"/>
        <v>0</v>
      </c>
      <c r="GQ292" s="2"/>
      <c r="GR292" s="2">
        <v>0</v>
      </c>
      <c r="GS292" s="2">
        <v>4</v>
      </c>
      <c r="GT292" s="2">
        <v>0</v>
      </c>
      <c r="GU292" s="2" t="s">
        <v>3</v>
      </c>
      <c r="GV292" s="2">
        <f t="shared" si="229"/>
        <v>0</v>
      </c>
      <c r="GW292" s="2">
        <v>1</v>
      </c>
      <c r="GX292" s="2">
        <f t="shared" si="239"/>
        <v>0</v>
      </c>
      <c r="GY292" s="2"/>
      <c r="GZ292" s="2"/>
      <c r="HA292" s="2">
        <v>0</v>
      </c>
      <c r="HB292" s="2">
        <v>0</v>
      </c>
      <c r="HC292" s="2">
        <f t="shared" si="230"/>
        <v>0</v>
      </c>
      <c r="HD292" s="2"/>
      <c r="HE292" s="2" t="s">
        <v>3</v>
      </c>
      <c r="HF292" s="2" t="s">
        <v>3</v>
      </c>
      <c r="HG292" s="2"/>
      <c r="HH292" s="2"/>
      <c r="HI292" s="2"/>
      <c r="HJ292" s="2"/>
      <c r="HK292" s="2"/>
      <c r="HL292" s="2"/>
      <c r="HM292" s="2" t="s">
        <v>3</v>
      </c>
      <c r="HN292" s="2" t="s">
        <v>3</v>
      </c>
      <c r="HO292" s="2" t="s">
        <v>3</v>
      </c>
      <c r="HP292" s="2" t="s">
        <v>3</v>
      </c>
      <c r="HQ292" s="2" t="s">
        <v>3</v>
      </c>
      <c r="HR292" s="2"/>
      <c r="HS292" s="2">
        <v>0</v>
      </c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>
        <v>0</v>
      </c>
      <c r="IL292" s="2"/>
      <c r="IM292" s="2"/>
      <c r="IN292" s="2"/>
      <c r="IO292" s="2"/>
      <c r="IP292" s="2"/>
      <c r="IQ292" s="2"/>
      <c r="IR292" s="2"/>
      <c r="IS292" s="2"/>
      <c r="IT292" s="2"/>
      <c r="IU292" s="2"/>
    </row>
    <row r="293" spans="1:255" x14ac:dyDescent="0.2">
      <c r="A293">
        <v>17</v>
      </c>
      <c r="B293">
        <v>1</v>
      </c>
      <c r="E293" t="s">
        <v>247</v>
      </c>
      <c r="F293" t="s">
        <v>213</v>
      </c>
      <c r="G293" t="s">
        <v>248</v>
      </c>
      <c r="H293" t="s">
        <v>222</v>
      </c>
      <c r="I293">
        <v>0</v>
      </c>
      <c r="J293">
        <v>0</v>
      </c>
      <c r="K293">
        <v>0</v>
      </c>
      <c r="L293">
        <v>28</v>
      </c>
      <c r="M293">
        <v>0</v>
      </c>
      <c r="N293">
        <f t="shared" si="199"/>
        <v>28</v>
      </c>
      <c r="O293">
        <f t="shared" si="200"/>
        <v>0</v>
      </c>
      <c r="P293">
        <f t="shared" si="231"/>
        <v>0</v>
      </c>
      <c r="Q293">
        <f t="shared" si="232"/>
        <v>0</v>
      </c>
      <c r="R293">
        <f t="shared" si="233"/>
        <v>0</v>
      </c>
      <c r="S293">
        <f t="shared" si="234"/>
        <v>0</v>
      </c>
      <c r="T293">
        <f t="shared" si="235"/>
        <v>0</v>
      </c>
      <c r="U293">
        <f t="shared" si="201"/>
        <v>0</v>
      </c>
      <c r="V293">
        <f t="shared" si="202"/>
        <v>0</v>
      </c>
      <c r="W293">
        <f t="shared" si="236"/>
        <v>0</v>
      </c>
      <c r="X293">
        <f t="shared" si="237"/>
        <v>0</v>
      </c>
      <c r="Y293">
        <f t="shared" si="238"/>
        <v>0</v>
      </c>
      <c r="AA293">
        <v>416764019</v>
      </c>
      <c r="AB293">
        <f t="shared" si="204"/>
        <v>4.6399999999999997</v>
      </c>
      <c r="AC293">
        <f t="shared" si="205"/>
        <v>4.6399999999999997</v>
      </c>
      <c r="AD293">
        <f t="shared" si="206"/>
        <v>0</v>
      </c>
      <c r="AE293">
        <f t="shared" si="207"/>
        <v>0</v>
      </c>
      <c r="AF293">
        <f t="shared" si="208"/>
        <v>0</v>
      </c>
      <c r="AG293">
        <f t="shared" si="209"/>
        <v>0</v>
      </c>
      <c r="AH293">
        <f t="shared" si="210"/>
        <v>0</v>
      </c>
      <c r="AI293">
        <f t="shared" si="211"/>
        <v>0</v>
      </c>
      <c r="AJ293">
        <f t="shared" si="212"/>
        <v>0</v>
      </c>
      <c r="AK293">
        <v>4.6399999999999997</v>
      </c>
      <c r="AL293">
        <v>4.6399999999999997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9.86</v>
      </c>
      <c r="BD293" t="s">
        <v>3</v>
      </c>
      <c r="BE293" t="s">
        <v>3</v>
      </c>
      <c r="BF293" t="s">
        <v>3</v>
      </c>
      <c r="BG293" t="s">
        <v>3</v>
      </c>
      <c r="BH293">
        <v>3</v>
      </c>
      <c r="BI293">
        <v>1</v>
      </c>
      <c r="BJ293" t="s">
        <v>3</v>
      </c>
      <c r="BM293">
        <v>400002</v>
      </c>
      <c r="BN293">
        <v>0</v>
      </c>
      <c r="BO293" t="s">
        <v>3</v>
      </c>
      <c r="BP293">
        <v>0</v>
      </c>
      <c r="BQ293">
        <v>202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0</v>
      </c>
      <c r="CA293">
        <v>0</v>
      </c>
      <c r="CB293" t="s">
        <v>3</v>
      </c>
      <c r="CE293">
        <v>30</v>
      </c>
      <c r="CF293">
        <v>0</v>
      </c>
      <c r="CG293">
        <v>0</v>
      </c>
      <c r="CH293">
        <v>22</v>
      </c>
      <c r="CI293">
        <v>0</v>
      </c>
      <c r="CJ293">
        <v>0</v>
      </c>
      <c r="CK293">
        <v>0</v>
      </c>
      <c r="CL293">
        <v>0</v>
      </c>
      <c r="CM293">
        <v>0</v>
      </c>
      <c r="CN293" t="s">
        <v>3</v>
      </c>
      <c r="CO293">
        <v>0</v>
      </c>
      <c r="CP293">
        <f t="shared" si="213"/>
        <v>0</v>
      </c>
      <c r="CQ293">
        <f t="shared" si="214"/>
        <v>45.75</v>
      </c>
      <c r="CR293">
        <f t="shared" si="215"/>
        <v>0</v>
      </c>
      <c r="CS293">
        <f t="shared" si="216"/>
        <v>0</v>
      </c>
      <c r="CT293">
        <f t="shared" si="217"/>
        <v>0</v>
      </c>
      <c r="CU293">
        <f t="shared" si="218"/>
        <v>0</v>
      </c>
      <c r="CV293">
        <f t="shared" si="219"/>
        <v>0</v>
      </c>
      <c r="CW293">
        <f t="shared" si="220"/>
        <v>0</v>
      </c>
      <c r="CX293">
        <f t="shared" si="221"/>
        <v>0</v>
      </c>
      <c r="CY293">
        <f t="shared" si="222"/>
        <v>0</v>
      </c>
      <c r="CZ293">
        <f t="shared" si="223"/>
        <v>0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222</v>
      </c>
      <c r="DW293" t="s">
        <v>222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385723160</v>
      </c>
      <c r="EF293">
        <v>202</v>
      </c>
      <c r="EG293" t="s">
        <v>211</v>
      </c>
      <c r="EH293">
        <v>0</v>
      </c>
      <c r="EI293" t="s">
        <v>3</v>
      </c>
      <c r="EJ293">
        <v>1</v>
      </c>
      <c r="EK293">
        <v>400002</v>
      </c>
      <c r="EL293" t="s">
        <v>216</v>
      </c>
      <c r="EM293" t="s">
        <v>211</v>
      </c>
      <c r="EO293" t="s">
        <v>3</v>
      </c>
      <c r="EQ293">
        <v>0</v>
      </c>
      <c r="ER293">
        <v>4.6399999999999997</v>
      </c>
      <c r="ES293">
        <v>4.6399999999999997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5</v>
      </c>
      <c r="FC293">
        <v>0</v>
      </c>
      <c r="FD293">
        <v>18</v>
      </c>
      <c r="FF293">
        <v>44.9</v>
      </c>
      <c r="FQ293">
        <v>0</v>
      </c>
      <c r="FR293">
        <v>0</v>
      </c>
      <c r="FS293">
        <v>0</v>
      </c>
      <c r="FX293">
        <v>0</v>
      </c>
      <c r="FY293">
        <v>0</v>
      </c>
      <c r="GA293" t="s">
        <v>249</v>
      </c>
      <c r="GD293">
        <v>1</v>
      </c>
      <c r="GF293">
        <v>-144155084</v>
      </c>
      <c r="GG293">
        <v>2</v>
      </c>
      <c r="GH293">
        <v>3</v>
      </c>
      <c r="GI293">
        <v>5</v>
      </c>
      <c r="GJ293">
        <v>0</v>
      </c>
      <c r="GK293">
        <v>0</v>
      </c>
      <c r="GL293">
        <f t="shared" si="224"/>
        <v>0</v>
      </c>
      <c r="GM293">
        <f t="shared" si="225"/>
        <v>0</v>
      </c>
      <c r="GN293">
        <f t="shared" si="226"/>
        <v>0</v>
      </c>
      <c r="GO293">
        <f t="shared" si="227"/>
        <v>0</v>
      </c>
      <c r="GP293">
        <f t="shared" si="228"/>
        <v>0</v>
      </c>
      <c r="GR293">
        <v>1</v>
      </c>
      <c r="GS293">
        <v>1</v>
      </c>
      <c r="GT293">
        <v>0</v>
      </c>
      <c r="GU293" t="s">
        <v>3</v>
      </c>
      <c r="GV293">
        <f t="shared" si="229"/>
        <v>0</v>
      </c>
      <c r="GW293">
        <v>1</v>
      </c>
      <c r="GX293">
        <f t="shared" si="239"/>
        <v>0</v>
      </c>
      <c r="HA293">
        <v>0</v>
      </c>
      <c r="HB293">
        <v>0</v>
      </c>
      <c r="HC293">
        <f t="shared" si="230"/>
        <v>0</v>
      </c>
      <c r="HE293" t="s">
        <v>219</v>
      </c>
      <c r="HF293" t="s">
        <v>70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HS293">
        <v>0</v>
      </c>
      <c r="IK293">
        <v>0</v>
      </c>
    </row>
    <row r="294" spans="1:255" x14ac:dyDescent="0.2">
      <c r="A294" s="2">
        <v>17</v>
      </c>
      <c r="B294" s="2">
        <v>1</v>
      </c>
      <c r="C294" s="2"/>
      <c r="D294" s="2"/>
      <c r="E294" s="2" t="s">
        <v>250</v>
      </c>
      <c r="F294" s="2" t="s">
        <v>213</v>
      </c>
      <c r="G294" s="2" t="s">
        <v>251</v>
      </c>
      <c r="H294" s="2" t="s">
        <v>222</v>
      </c>
      <c r="I294" s="2">
        <v>0</v>
      </c>
      <c r="J294" s="2">
        <v>0</v>
      </c>
      <c r="K294" s="2">
        <v>0</v>
      </c>
      <c r="L294" s="2">
        <v>4</v>
      </c>
      <c r="M294" s="2">
        <v>0</v>
      </c>
      <c r="N294" s="2">
        <f t="shared" si="199"/>
        <v>4</v>
      </c>
      <c r="O294" s="2">
        <f t="shared" si="200"/>
        <v>0</v>
      </c>
      <c r="P294" s="2">
        <f t="shared" si="231"/>
        <v>0</v>
      </c>
      <c r="Q294" s="2">
        <f t="shared" si="232"/>
        <v>0</v>
      </c>
      <c r="R294" s="2">
        <f t="shared" si="233"/>
        <v>0</v>
      </c>
      <c r="S294" s="2">
        <f t="shared" si="234"/>
        <v>0</v>
      </c>
      <c r="T294" s="2">
        <f t="shared" si="235"/>
        <v>0</v>
      </c>
      <c r="U294" s="2">
        <f t="shared" si="201"/>
        <v>0</v>
      </c>
      <c r="V294" s="2">
        <f t="shared" si="202"/>
        <v>0</v>
      </c>
      <c r="W294" s="2">
        <f t="shared" si="236"/>
        <v>0</v>
      </c>
      <c r="X294" s="2">
        <f t="shared" si="237"/>
        <v>0</v>
      </c>
      <c r="Y294" s="2">
        <f t="shared" si="238"/>
        <v>0</v>
      </c>
      <c r="Z294" s="2"/>
      <c r="AA294" s="2">
        <v>416764076</v>
      </c>
      <c r="AB294" s="2">
        <f t="shared" si="204"/>
        <v>196.78</v>
      </c>
      <c r="AC294" s="2">
        <f t="shared" si="205"/>
        <v>196.78</v>
      </c>
      <c r="AD294" s="2">
        <f t="shared" si="206"/>
        <v>0</v>
      </c>
      <c r="AE294" s="2">
        <f t="shared" si="207"/>
        <v>0</v>
      </c>
      <c r="AF294" s="2">
        <f t="shared" si="208"/>
        <v>0</v>
      </c>
      <c r="AG294" s="2">
        <f t="shared" si="209"/>
        <v>0</v>
      </c>
      <c r="AH294" s="2">
        <f t="shared" si="210"/>
        <v>0</v>
      </c>
      <c r="AI294" s="2">
        <f t="shared" si="211"/>
        <v>0</v>
      </c>
      <c r="AJ294" s="2">
        <f t="shared" si="212"/>
        <v>0</v>
      </c>
      <c r="AK294" s="2">
        <v>196.78</v>
      </c>
      <c r="AL294" s="2">
        <v>196.78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1</v>
      </c>
      <c r="AW294" s="2">
        <v>1</v>
      </c>
      <c r="AX294" s="2"/>
      <c r="AY294" s="2"/>
      <c r="AZ294" s="2">
        <v>1</v>
      </c>
      <c r="BA294" s="2">
        <v>1</v>
      </c>
      <c r="BB294" s="2">
        <v>1</v>
      </c>
      <c r="BC294" s="2">
        <v>1</v>
      </c>
      <c r="BD294" s="2" t="s">
        <v>3</v>
      </c>
      <c r="BE294" s="2" t="s">
        <v>3</v>
      </c>
      <c r="BF294" s="2" t="s">
        <v>3</v>
      </c>
      <c r="BG294" s="2" t="s">
        <v>3</v>
      </c>
      <c r="BH294" s="2">
        <v>3</v>
      </c>
      <c r="BI294" s="2">
        <v>1</v>
      </c>
      <c r="BJ294" s="2" t="s">
        <v>3</v>
      </c>
      <c r="BK294" s="2"/>
      <c r="BL294" s="2"/>
      <c r="BM294" s="2">
        <v>400002</v>
      </c>
      <c r="BN294" s="2">
        <v>0</v>
      </c>
      <c r="BO294" s="2" t="s">
        <v>3</v>
      </c>
      <c r="BP294" s="2">
        <v>0</v>
      </c>
      <c r="BQ294" s="2">
        <v>202</v>
      </c>
      <c r="BR294" s="2">
        <v>0</v>
      </c>
      <c r="BS294" s="2">
        <v>1</v>
      </c>
      <c r="BT294" s="2">
        <v>1</v>
      </c>
      <c r="BU294" s="2">
        <v>1</v>
      </c>
      <c r="BV294" s="2">
        <v>1</v>
      </c>
      <c r="BW294" s="2">
        <v>1</v>
      </c>
      <c r="BX294" s="2">
        <v>1</v>
      </c>
      <c r="BY294" s="2" t="s">
        <v>3</v>
      </c>
      <c r="BZ294" s="2">
        <v>0</v>
      </c>
      <c r="CA294" s="2">
        <v>0</v>
      </c>
      <c r="CB294" s="2" t="s">
        <v>3</v>
      </c>
      <c r="CC294" s="2"/>
      <c r="CD294" s="2"/>
      <c r="CE294" s="2">
        <v>30</v>
      </c>
      <c r="CF294" s="2">
        <v>0</v>
      </c>
      <c r="CG294" s="2">
        <v>0</v>
      </c>
      <c r="CH294" s="2">
        <v>23</v>
      </c>
      <c r="CI294" s="2">
        <v>0</v>
      </c>
      <c r="CJ294" s="2">
        <v>0</v>
      </c>
      <c r="CK294" s="2">
        <v>0</v>
      </c>
      <c r="CL294" s="2">
        <v>0</v>
      </c>
      <c r="CM294" s="2">
        <v>0</v>
      </c>
      <c r="CN294" s="2" t="s">
        <v>3</v>
      </c>
      <c r="CO294" s="2">
        <v>0</v>
      </c>
      <c r="CP294" s="2">
        <f t="shared" si="213"/>
        <v>0</v>
      </c>
      <c r="CQ294" s="2">
        <f t="shared" si="214"/>
        <v>196.78</v>
      </c>
      <c r="CR294" s="2">
        <f t="shared" si="215"/>
        <v>0</v>
      </c>
      <c r="CS294" s="2">
        <f t="shared" si="216"/>
        <v>0</v>
      </c>
      <c r="CT294" s="2">
        <f t="shared" si="217"/>
        <v>0</v>
      </c>
      <c r="CU294" s="2">
        <f t="shared" si="218"/>
        <v>0</v>
      </c>
      <c r="CV294" s="2">
        <f t="shared" si="219"/>
        <v>0</v>
      </c>
      <c r="CW294" s="2">
        <f t="shared" si="220"/>
        <v>0</v>
      </c>
      <c r="CX294" s="2">
        <f t="shared" si="221"/>
        <v>0</v>
      </c>
      <c r="CY294" s="2">
        <f t="shared" si="222"/>
        <v>0</v>
      </c>
      <c r="CZ294" s="2">
        <f t="shared" si="223"/>
        <v>0</v>
      </c>
      <c r="DA294" s="2"/>
      <c r="DB294" s="2"/>
      <c r="DC294" s="2" t="s">
        <v>3</v>
      </c>
      <c r="DD294" s="2" t="s">
        <v>3</v>
      </c>
      <c r="DE294" s="2" t="s">
        <v>3</v>
      </c>
      <c r="DF294" s="2" t="s">
        <v>3</v>
      </c>
      <c r="DG294" s="2" t="s">
        <v>3</v>
      </c>
      <c r="DH294" s="2" t="s">
        <v>3</v>
      </c>
      <c r="DI294" s="2" t="s">
        <v>3</v>
      </c>
      <c r="DJ294" s="2" t="s">
        <v>3</v>
      </c>
      <c r="DK294" s="2" t="s">
        <v>3</v>
      </c>
      <c r="DL294" s="2" t="s">
        <v>3</v>
      </c>
      <c r="DM294" s="2" t="s">
        <v>3</v>
      </c>
      <c r="DN294" s="2">
        <v>0</v>
      </c>
      <c r="DO294" s="2">
        <v>0</v>
      </c>
      <c r="DP294" s="2">
        <v>1</v>
      </c>
      <c r="DQ294" s="2">
        <v>1</v>
      </c>
      <c r="DR294" s="2"/>
      <c r="DS294" s="2"/>
      <c r="DT294" s="2"/>
      <c r="DU294" s="2">
        <v>1013</v>
      </c>
      <c r="DV294" s="2" t="s">
        <v>222</v>
      </c>
      <c r="DW294" s="2" t="s">
        <v>222</v>
      </c>
      <c r="DX294" s="2">
        <v>1</v>
      </c>
      <c r="DY294" s="2"/>
      <c r="DZ294" s="2" t="s">
        <v>3</v>
      </c>
      <c r="EA294" s="2" t="s">
        <v>3</v>
      </c>
      <c r="EB294" s="2" t="s">
        <v>3</v>
      </c>
      <c r="EC294" s="2" t="s">
        <v>3</v>
      </c>
      <c r="ED294" s="2"/>
      <c r="EE294" s="2">
        <v>385723160</v>
      </c>
      <c r="EF294" s="2">
        <v>202</v>
      </c>
      <c r="EG294" s="2" t="s">
        <v>211</v>
      </c>
      <c r="EH294" s="2">
        <v>0</v>
      </c>
      <c r="EI294" s="2" t="s">
        <v>3</v>
      </c>
      <c r="EJ294" s="2">
        <v>1</v>
      </c>
      <c r="EK294" s="2">
        <v>400002</v>
      </c>
      <c r="EL294" s="2" t="s">
        <v>216</v>
      </c>
      <c r="EM294" s="2" t="s">
        <v>211</v>
      </c>
      <c r="EN294" s="2"/>
      <c r="EO294" s="2" t="s">
        <v>3</v>
      </c>
      <c r="EP294" s="2"/>
      <c r="EQ294" s="2">
        <v>0</v>
      </c>
      <c r="ER294" s="2">
        <v>119.83</v>
      </c>
      <c r="ES294" s="2">
        <v>196.78</v>
      </c>
      <c r="ET294" s="2">
        <v>0</v>
      </c>
      <c r="EU294" s="2">
        <v>0</v>
      </c>
      <c r="EV294" s="2">
        <v>0</v>
      </c>
      <c r="EW294" s="2">
        <v>0</v>
      </c>
      <c r="EX294" s="2">
        <v>0</v>
      </c>
      <c r="EY294" s="2">
        <v>0</v>
      </c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>
        <v>0</v>
      </c>
      <c r="FR294" s="2">
        <v>0</v>
      </c>
      <c r="FS294" s="2">
        <v>0</v>
      </c>
      <c r="FT294" s="2"/>
      <c r="FU294" s="2"/>
      <c r="FV294" s="2"/>
      <c r="FW294" s="2"/>
      <c r="FX294" s="2">
        <v>0</v>
      </c>
      <c r="FY294" s="2">
        <v>0</v>
      </c>
      <c r="FZ294" s="2"/>
      <c r="GA294" s="2" t="s">
        <v>217</v>
      </c>
      <c r="GB294" s="2"/>
      <c r="GC294" s="2"/>
      <c r="GD294" s="2">
        <v>1</v>
      </c>
      <c r="GE294" s="2"/>
      <c r="GF294" s="2">
        <v>-49293733</v>
      </c>
      <c r="GG294" s="2">
        <v>2</v>
      </c>
      <c r="GH294" s="2">
        <v>0</v>
      </c>
      <c r="GI294" s="2">
        <v>-2</v>
      </c>
      <c r="GJ294" s="2">
        <v>0</v>
      </c>
      <c r="GK294" s="2">
        <v>0</v>
      </c>
      <c r="GL294" s="2">
        <f t="shared" si="224"/>
        <v>0</v>
      </c>
      <c r="GM294" s="2">
        <f t="shared" si="225"/>
        <v>0</v>
      </c>
      <c r="GN294" s="2">
        <f t="shared" si="226"/>
        <v>0</v>
      </c>
      <c r="GO294" s="2">
        <f t="shared" si="227"/>
        <v>0</v>
      </c>
      <c r="GP294" s="2">
        <f t="shared" si="228"/>
        <v>0</v>
      </c>
      <c r="GQ294" s="2"/>
      <c r="GR294" s="2">
        <v>0</v>
      </c>
      <c r="GS294" s="2">
        <v>4</v>
      </c>
      <c r="GT294" s="2">
        <v>0</v>
      </c>
      <c r="GU294" s="2" t="s">
        <v>3</v>
      </c>
      <c r="GV294" s="2">
        <f t="shared" si="229"/>
        <v>0</v>
      </c>
      <c r="GW294" s="2">
        <v>1</v>
      </c>
      <c r="GX294" s="2">
        <f t="shared" si="239"/>
        <v>0</v>
      </c>
      <c r="GY294" s="2"/>
      <c r="GZ294" s="2"/>
      <c r="HA294" s="2">
        <v>0</v>
      </c>
      <c r="HB294" s="2">
        <v>0</v>
      </c>
      <c r="HC294" s="2">
        <f t="shared" si="230"/>
        <v>0</v>
      </c>
      <c r="HD294" s="2"/>
      <c r="HE294" s="2" t="s">
        <v>3</v>
      </c>
      <c r="HF294" s="2" t="s">
        <v>3</v>
      </c>
      <c r="HG294" s="2"/>
      <c r="HH294" s="2"/>
      <c r="HI294" s="2"/>
      <c r="HJ294" s="2"/>
      <c r="HK294" s="2"/>
      <c r="HL294" s="2"/>
      <c r="HM294" s="2" t="s">
        <v>3</v>
      </c>
      <c r="HN294" s="2" t="s">
        <v>3</v>
      </c>
      <c r="HO294" s="2" t="s">
        <v>3</v>
      </c>
      <c r="HP294" s="2" t="s">
        <v>3</v>
      </c>
      <c r="HQ294" s="2" t="s">
        <v>3</v>
      </c>
      <c r="HR294" s="2"/>
      <c r="HS294" s="2">
        <v>0</v>
      </c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>
        <v>0</v>
      </c>
      <c r="IL294" s="2"/>
      <c r="IM294" s="2"/>
      <c r="IN294" s="2"/>
      <c r="IO294" s="2"/>
      <c r="IP294" s="2"/>
      <c r="IQ294" s="2"/>
      <c r="IR294" s="2"/>
      <c r="IS294" s="2"/>
      <c r="IT294" s="2"/>
      <c r="IU294" s="2"/>
    </row>
    <row r="295" spans="1:255" x14ac:dyDescent="0.2">
      <c r="A295">
        <v>17</v>
      </c>
      <c r="B295">
        <v>1</v>
      </c>
      <c r="E295" t="s">
        <v>250</v>
      </c>
      <c r="F295" t="s">
        <v>213</v>
      </c>
      <c r="G295" t="s">
        <v>251</v>
      </c>
      <c r="H295" t="s">
        <v>222</v>
      </c>
      <c r="I295">
        <v>0</v>
      </c>
      <c r="J295">
        <v>0</v>
      </c>
      <c r="K295">
        <v>0</v>
      </c>
      <c r="L295">
        <v>4</v>
      </c>
      <c r="M295">
        <v>0</v>
      </c>
      <c r="N295">
        <f t="shared" si="199"/>
        <v>4</v>
      </c>
      <c r="O295">
        <f t="shared" si="200"/>
        <v>0</v>
      </c>
      <c r="P295">
        <f t="shared" si="231"/>
        <v>0</v>
      </c>
      <c r="Q295">
        <f t="shared" si="232"/>
        <v>0</v>
      </c>
      <c r="R295">
        <f t="shared" si="233"/>
        <v>0</v>
      </c>
      <c r="S295">
        <f t="shared" si="234"/>
        <v>0</v>
      </c>
      <c r="T295">
        <f t="shared" si="235"/>
        <v>0</v>
      </c>
      <c r="U295">
        <f t="shared" si="201"/>
        <v>0</v>
      </c>
      <c r="V295">
        <f t="shared" si="202"/>
        <v>0</v>
      </c>
      <c r="W295">
        <f t="shared" si="236"/>
        <v>0</v>
      </c>
      <c r="X295">
        <f t="shared" si="237"/>
        <v>0</v>
      </c>
      <c r="Y295">
        <f t="shared" si="238"/>
        <v>0</v>
      </c>
      <c r="AA295">
        <v>416764019</v>
      </c>
      <c r="AB295">
        <f t="shared" si="204"/>
        <v>45.75</v>
      </c>
      <c r="AC295">
        <f t="shared" si="205"/>
        <v>45.75</v>
      </c>
      <c r="AD295">
        <f t="shared" si="206"/>
        <v>0</v>
      </c>
      <c r="AE295">
        <f t="shared" si="207"/>
        <v>0</v>
      </c>
      <c r="AF295">
        <f t="shared" si="208"/>
        <v>0</v>
      </c>
      <c r="AG295">
        <f t="shared" si="209"/>
        <v>0</v>
      </c>
      <c r="AH295">
        <f t="shared" si="210"/>
        <v>0</v>
      </c>
      <c r="AI295">
        <f t="shared" si="211"/>
        <v>0</v>
      </c>
      <c r="AJ295">
        <f t="shared" si="212"/>
        <v>0</v>
      </c>
      <c r="AK295">
        <v>45.75</v>
      </c>
      <c r="AL295">
        <v>45.75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9.86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1</v>
      </c>
      <c r="BJ295" t="s">
        <v>3</v>
      </c>
      <c r="BM295">
        <v>400002</v>
      </c>
      <c r="BN295">
        <v>0</v>
      </c>
      <c r="BO295" t="s">
        <v>3</v>
      </c>
      <c r="BP295">
        <v>0</v>
      </c>
      <c r="BQ295">
        <v>202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30</v>
      </c>
      <c r="CF295">
        <v>0</v>
      </c>
      <c r="CG295">
        <v>0</v>
      </c>
      <c r="CH295">
        <v>23</v>
      </c>
      <c r="CI295">
        <v>0</v>
      </c>
      <c r="CJ295">
        <v>0</v>
      </c>
      <c r="CK295">
        <v>0</v>
      </c>
      <c r="CL295">
        <v>0</v>
      </c>
      <c r="CM295">
        <v>0</v>
      </c>
      <c r="CN295" t="s">
        <v>3</v>
      </c>
      <c r="CO295">
        <v>0</v>
      </c>
      <c r="CP295">
        <f t="shared" si="213"/>
        <v>0</v>
      </c>
      <c r="CQ295">
        <f t="shared" si="214"/>
        <v>451.1</v>
      </c>
      <c r="CR295">
        <f t="shared" si="215"/>
        <v>0</v>
      </c>
      <c r="CS295">
        <f t="shared" si="216"/>
        <v>0</v>
      </c>
      <c r="CT295">
        <f t="shared" si="217"/>
        <v>0</v>
      </c>
      <c r="CU295">
        <f t="shared" si="218"/>
        <v>0</v>
      </c>
      <c r="CV295">
        <f t="shared" si="219"/>
        <v>0</v>
      </c>
      <c r="CW295">
        <f t="shared" si="220"/>
        <v>0</v>
      </c>
      <c r="CX295">
        <f t="shared" si="221"/>
        <v>0</v>
      </c>
      <c r="CY295">
        <f t="shared" si="222"/>
        <v>0</v>
      </c>
      <c r="CZ295">
        <f t="shared" si="223"/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222</v>
      </c>
      <c r="DW295" t="s">
        <v>222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385723160</v>
      </c>
      <c r="EF295">
        <v>202</v>
      </c>
      <c r="EG295" t="s">
        <v>211</v>
      </c>
      <c r="EH295">
        <v>0</v>
      </c>
      <c r="EI295" t="s">
        <v>3</v>
      </c>
      <c r="EJ295">
        <v>1</v>
      </c>
      <c r="EK295">
        <v>400002</v>
      </c>
      <c r="EL295" t="s">
        <v>216</v>
      </c>
      <c r="EM295" t="s">
        <v>211</v>
      </c>
      <c r="EO295" t="s">
        <v>3</v>
      </c>
      <c r="EQ295">
        <v>0</v>
      </c>
      <c r="ER295">
        <v>45.75</v>
      </c>
      <c r="ES295">
        <v>45.75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5</v>
      </c>
      <c r="FC295">
        <v>0</v>
      </c>
      <c r="FD295">
        <v>18</v>
      </c>
      <c r="FF295">
        <v>442.2</v>
      </c>
      <c r="FQ295">
        <v>0</v>
      </c>
      <c r="FR295">
        <v>0</v>
      </c>
      <c r="FS295">
        <v>0</v>
      </c>
      <c r="FX295">
        <v>0</v>
      </c>
      <c r="FY295">
        <v>0</v>
      </c>
      <c r="GA295" t="s">
        <v>252</v>
      </c>
      <c r="GD295">
        <v>1</v>
      </c>
      <c r="GF295">
        <v>-49293733</v>
      </c>
      <c r="GG295">
        <v>2</v>
      </c>
      <c r="GH295">
        <v>3</v>
      </c>
      <c r="GI295">
        <v>5</v>
      </c>
      <c r="GJ295">
        <v>0</v>
      </c>
      <c r="GK295">
        <v>0</v>
      </c>
      <c r="GL295">
        <f t="shared" si="224"/>
        <v>0</v>
      </c>
      <c r="GM295">
        <f t="shared" si="225"/>
        <v>0</v>
      </c>
      <c r="GN295">
        <f t="shared" si="226"/>
        <v>0</v>
      </c>
      <c r="GO295">
        <f t="shared" si="227"/>
        <v>0</v>
      </c>
      <c r="GP295">
        <f t="shared" si="228"/>
        <v>0</v>
      </c>
      <c r="GR295">
        <v>1</v>
      </c>
      <c r="GS295">
        <v>1</v>
      </c>
      <c r="GT295">
        <v>0</v>
      </c>
      <c r="GU295" t="s">
        <v>3</v>
      </c>
      <c r="GV295">
        <f t="shared" si="229"/>
        <v>0</v>
      </c>
      <c r="GW295">
        <v>1</v>
      </c>
      <c r="GX295">
        <f t="shared" si="239"/>
        <v>0</v>
      </c>
      <c r="HA295">
        <v>0</v>
      </c>
      <c r="HB295">
        <v>0</v>
      </c>
      <c r="HC295">
        <f t="shared" si="230"/>
        <v>0</v>
      </c>
      <c r="HE295" t="s">
        <v>219</v>
      </c>
      <c r="HF295" t="s">
        <v>70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HS295">
        <v>0</v>
      </c>
      <c r="IK295">
        <v>0</v>
      </c>
    </row>
    <row r="296" spans="1:255" x14ac:dyDescent="0.2">
      <c r="A296" s="2">
        <v>17</v>
      </c>
      <c r="B296" s="2">
        <v>1</v>
      </c>
      <c r="C296" s="2"/>
      <c r="D296" s="2"/>
      <c r="E296" s="2" t="s">
        <v>253</v>
      </c>
      <c r="F296" s="2" t="s">
        <v>213</v>
      </c>
      <c r="G296" s="2" t="s">
        <v>254</v>
      </c>
      <c r="H296" s="2" t="s">
        <v>222</v>
      </c>
      <c r="I296" s="2">
        <v>0</v>
      </c>
      <c r="J296" s="2">
        <v>0</v>
      </c>
      <c r="K296" s="2">
        <v>0</v>
      </c>
      <c r="L296" s="2">
        <v>5</v>
      </c>
      <c r="M296" s="2">
        <v>0</v>
      </c>
      <c r="N296" s="2">
        <f t="shared" si="199"/>
        <v>5</v>
      </c>
      <c r="O296" s="2">
        <f t="shared" si="200"/>
        <v>0</v>
      </c>
      <c r="P296" s="2">
        <f t="shared" si="231"/>
        <v>0</v>
      </c>
      <c r="Q296" s="2">
        <f t="shared" si="232"/>
        <v>0</v>
      </c>
      <c r="R296" s="2">
        <f t="shared" si="233"/>
        <v>0</v>
      </c>
      <c r="S296" s="2">
        <f t="shared" si="234"/>
        <v>0</v>
      </c>
      <c r="T296" s="2">
        <f t="shared" si="235"/>
        <v>0</v>
      </c>
      <c r="U296" s="2">
        <f t="shared" si="201"/>
        <v>0</v>
      </c>
      <c r="V296" s="2">
        <f t="shared" si="202"/>
        <v>0</v>
      </c>
      <c r="W296" s="2">
        <f t="shared" si="236"/>
        <v>0</v>
      </c>
      <c r="X296" s="2">
        <f t="shared" si="237"/>
        <v>0</v>
      </c>
      <c r="Y296" s="2">
        <f t="shared" si="238"/>
        <v>0</v>
      </c>
      <c r="Z296" s="2"/>
      <c r="AA296" s="2">
        <v>416764076</v>
      </c>
      <c r="AB296" s="2">
        <f t="shared" si="204"/>
        <v>196.78</v>
      </c>
      <c r="AC296" s="2">
        <f t="shared" si="205"/>
        <v>196.78</v>
      </c>
      <c r="AD296" s="2">
        <f t="shared" si="206"/>
        <v>0</v>
      </c>
      <c r="AE296" s="2">
        <f t="shared" si="207"/>
        <v>0</v>
      </c>
      <c r="AF296" s="2">
        <f t="shared" si="208"/>
        <v>0</v>
      </c>
      <c r="AG296" s="2">
        <f t="shared" si="209"/>
        <v>0</v>
      </c>
      <c r="AH296" s="2">
        <f t="shared" si="210"/>
        <v>0</v>
      </c>
      <c r="AI296" s="2">
        <f t="shared" si="211"/>
        <v>0</v>
      </c>
      <c r="AJ296" s="2">
        <f t="shared" si="212"/>
        <v>0</v>
      </c>
      <c r="AK296" s="2">
        <v>196.78</v>
      </c>
      <c r="AL296" s="2">
        <v>196.78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1</v>
      </c>
      <c r="AW296" s="2">
        <v>1</v>
      </c>
      <c r="AX296" s="2"/>
      <c r="AY296" s="2"/>
      <c r="AZ296" s="2">
        <v>1</v>
      </c>
      <c r="BA296" s="2">
        <v>1</v>
      </c>
      <c r="BB296" s="2">
        <v>1</v>
      </c>
      <c r="BC296" s="2">
        <v>1</v>
      </c>
      <c r="BD296" s="2" t="s">
        <v>3</v>
      </c>
      <c r="BE296" s="2" t="s">
        <v>3</v>
      </c>
      <c r="BF296" s="2" t="s">
        <v>3</v>
      </c>
      <c r="BG296" s="2" t="s">
        <v>3</v>
      </c>
      <c r="BH296" s="2">
        <v>3</v>
      </c>
      <c r="BI296" s="2">
        <v>1</v>
      </c>
      <c r="BJ296" s="2" t="s">
        <v>3</v>
      </c>
      <c r="BK296" s="2"/>
      <c r="BL296" s="2"/>
      <c r="BM296" s="2">
        <v>400002</v>
      </c>
      <c r="BN296" s="2">
        <v>0</v>
      </c>
      <c r="BO296" s="2" t="s">
        <v>3</v>
      </c>
      <c r="BP296" s="2">
        <v>0</v>
      </c>
      <c r="BQ296" s="2">
        <v>202</v>
      </c>
      <c r="BR296" s="2">
        <v>0</v>
      </c>
      <c r="BS296" s="2">
        <v>1</v>
      </c>
      <c r="BT296" s="2">
        <v>1</v>
      </c>
      <c r="BU296" s="2">
        <v>1</v>
      </c>
      <c r="BV296" s="2">
        <v>1</v>
      </c>
      <c r="BW296" s="2">
        <v>1</v>
      </c>
      <c r="BX296" s="2">
        <v>1</v>
      </c>
      <c r="BY296" s="2" t="s">
        <v>3</v>
      </c>
      <c r="BZ296" s="2">
        <v>0</v>
      </c>
      <c r="CA296" s="2">
        <v>0</v>
      </c>
      <c r="CB296" s="2" t="s">
        <v>3</v>
      </c>
      <c r="CC296" s="2"/>
      <c r="CD296" s="2"/>
      <c r="CE296" s="2">
        <v>30</v>
      </c>
      <c r="CF296" s="2">
        <v>0</v>
      </c>
      <c r="CG296" s="2">
        <v>0</v>
      </c>
      <c r="CH296" s="2">
        <v>24</v>
      </c>
      <c r="CI296" s="2">
        <v>0</v>
      </c>
      <c r="CJ296" s="2">
        <v>0</v>
      </c>
      <c r="CK296" s="2">
        <v>0</v>
      </c>
      <c r="CL296" s="2">
        <v>0</v>
      </c>
      <c r="CM296" s="2">
        <v>0</v>
      </c>
      <c r="CN296" s="2" t="s">
        <v>3</v>
      </c>
      <c r="CO296" s="2">
        <v>0</v>
      </c>
      <c r="CP296" s="2">
        <f t="shared" si="213"/>
        <v>0</v>
      </c>
      <c r="CQ296" s="2">
        <f t="shared" si="214"/>
        <v>196.78</v>
      </c>
      <c r="CR296" s="2">
        <f t="shared" si="215"/>
        <v>0</v>
      </c>
      <c r="CS296" s="2">
        <f t="shared" si="216"/>
        <v>0</v>
      </c>
      <c r="CT296" s="2">
        <f t="shared" si="217"/>
        <v>0</v>
      </c>
      <c r="CU296" s="2">
        <f t="shared" si="218"/>
        <v>0</v>
      </c>
      <c r="CV296" s="2">
        <f t="shared" si="219"/>
        <v>0</v>
      </c>
      <c r="CW296" s="2">
        <f t="shared" si="220"/>
        <v>0</v>
      </c>
      <c r="CX296" s="2">
        <f t="shared" si="221"/>
        <v>0</v>
      </c>
      <c r="CY296" s="2">
        <f t="shared" si="222"/>
        <v>0</v>
      </c>
      <c r="CZ296" s="2">
        <f t="shared" si="223"/>
        <v>0</v>
      </c>
      <c r="DA296" s="2"/>
      <c r="DB296" s="2"/>
      <c r="DC296" s="2" t="s">
        <v>3</v>
      </c>
      <c r="DD296" s="2" t="s">
        <v>3</v>
      </c>
      <c r="DE296" s="2" t="s">
        <v>3</v>
      </c>
      <c r="DF296" s="2" t="s">
        <v>3</v>
      </c>
      <c r="DG296" s="2" t="s">
        <v>3</v>
      </c>
      <c r="DH296" s="2" t="s">
        <v>3</v>
      </c>
      <c r="DI296" s="2" t="s">
        <v>3</v>
      </c>
      <c r="DJ296" s="2" t="s">
        <v>3</v>
      </c>
      <c r="DK296" s="2" t="s">
        <v>3</v>
      </c>
      <c r="DL296" s="2" t="s">
        <v>3</v>
      </c>
      <c r="DM296" s="2" t="s">
        <v>3</v>
      </c>
      <c r="DN296" s="2">
        <v>0</v>
      </c>
      <c r="DO296" s="2">
        <v>0</v>
      </c>
      <c r="DP296" s="2">
        <v>1</v>
      </c>
      <c r="DQ296" s="2">
        <v>1</v>
      </c>
      <c r="DR296" s="2"/>
      <c r="DS296" s="2"/>
      <c r="DT296" s="2"/>
      <c r="DU296" s="2">
        <v>1013</v>
      </c>
      <c r="DV296" s="2" t="s">
        <v>222</v>
      </c>
      <c r="DW296" s="2" t="s">
        <v>222</v>
      </c>
      <c r="DX296" s="2">
        <v>1</v>
      </c>
      <c r="DY296" s="2"/>
      <c r="DZ296" s="2" t="s">
        <v>3</v>
      </c>
      <c r="EA296" s="2" t="s">
        <v>3</v>
      </c>
      <c r="EB296" s="2" t="s">
        <v>3</v>
      </c>
      <c r="EC296" s="2" t="s">
        <v>3</v>
      </c>
      <c r="ED296" s="2"/>
      <c r="EE296" s="2">
        <v>385723160</v>
      </c>
      <c r="EF296" s="2">
        <v>202</v>
      </c>
      <c r="EG296" s="2" t="s">
        <v>211</v>
      </c>
      <c r="EH296" s="2">
        <v>0</v>
      </c>
      <c r="EI296" s="2" t="s">
        <v>3</v>
      </c>
      <c r="EJ296" s="2">
        <v>1</v>
      </c>
      <c r="EK296" s="2">
        <v>400002</v>
      </c>
      <c r="EL296" s="2" t="s">
        <v>216</v>
      </c>
      <c r="EM296" s="2" t="s">
        <v>211</v>
      </c>
      <c r="EN296" s="2"/>
      <c r="EO296" s="2" t="s">
        <v>3</v>
      </c>
      <c r="EP296" s="2"/>
      <c r="EQ296" s="2">
        <v>0</v>
      </c>
      <c r="ER296" s="2">
        <v>119.83</v>
      </c>
      <c r="ES296" s="2">
        <v>196.78</v>
      </c>
      <c r="ET296" s="2">
        <v>0</v>
      </c>
      <c r="EU296" s="2">
        <v>0</v>
      </c>
      <c r="EV296" s="2">
        <v>0</v>
      </c>
      <c r="EW296" s="2">
        <v>0</v>
      </c>
      <c r="EX296" s="2">
        <v>0</v>
      </c>
      <c r="EY296" s="2">
        <v>0</v>
      </c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>
        <v>0</v>
      </c>
      <c r="FR296" s="2">
        <v>0</v>
      </c>
      <c r="FS296" s="2">
        <v>0</v>
      </c>
      <c r="FT296" s="2"/>
      <c r="FU296" s="2"/>
      <c r="FV296" s="2"/>
      <c r="FW296" s="2"/>
      <c r="FX296" s="2">
        <v>0</v>
      </c>
      <c r="FY296" s="2">
        <v>0</v>
      </c>
      <c r="FZ296" s="2"/>
      <c r="GA296" s="2" t="s">
        <v>217</v>
      </c>
      <c r="GB296" s="2"/>
      <c r="GC296" s="2"/>
      <c r="GD296" s="2">
        <v>1</v>
      </c>
      <c r="GE296" s="2"/>
      <c r="GF296" s="2">
        <v>-1204723175</v>
      </c>
      <c r="GG296" s="2">
        <v>2</v>
      </c>
      <c r="GH296" s="2">
        <v>0</v>
      </c>
      <c r="GI296" s="2">
        <v>-2</v>
      </c>
      <c r="GJ296" s="2">
        <v>0</v>
      </c>
      <c r="GK296" s="2">
        <v>0</v>
      </c>
      <c r="GL296" s="2">
        <f t="shared" si="224"/>
        <v>0</v>
      </c>
      <c r="GM296" s="2">
        <f t="shared" si="225"/>
        <v>0</v>
      </c>
      <c r="GN296" s="2">
        <f t="shared" si="226"/>
        <v>0</v>
      </c>
      <c r="GO296" s="2">
        <f t="shared" si="227"/>
        <v>0</v>
      </c>
      <c r="GP296" s="2">
        <f t="shared" si="228"/>
        <v>0</v>
      </c>
      <c r="GQ296" s="2"/>
      <c r="GR296" s="2">
        <v>0</v>
      </c>
      <c r="GS296" s="2">
        <v>4</v>
      </c>
      <c r="GT296" s="2">
        <v>0</v>
      </c>
      <c r="GU296" s="2" t="s">
        <v>3</v>
      </c>
      <c r="GV296" s="2">
        <f t="shared" si="229"/>
        <v>0</v>
      </c>
      <c r="GW296" s="2">
        <v>1</v>
      </c>
      <c r="GX296" s="2">
        <f t="shared" si="239"/>
        <v>0</v>
      </c>
      <c r="GY296" s="2"/>
      <c r="GZ296" s="2"/>
      <c r="HA296" s="2">
        <v>0</v>
      </c>
      <c r="HB296" s="2">
        <v>0</v>
      </c>
      <c r="HC296" s="2">
        <f t="shared" si="230"/>
        <v>0</v>
      </c>
      <c r="HD296" s="2"/>
      <c r="HE296" s="2" t="s">
        <v>3</v>
      </c>
      <c r="HF296" s="2" t="s">
        <v>3</v>
      </c>
      <c r="HG296" s="2"/>
      <c r="HH296" s="2"/>
      <c r="HI296" s="2"/>
      <c r="HJ296" s="2"/>
      <c r="HK296" s="2"/>
      <c r="HL296" s="2"/>
      <c r="HM296" s="2" t="s">
        <v>3</v>
      </c>
      <c r="HN296" s="2" t="s">
        <v>3</v>
      </c>
      <c r="HO296" s="2" t="s">
        <v>3</v>
      </c>
      <c r="HP296" s="2" t="s">
        <v>3</v>
      </c>
      <c r="HQ296" s="2" t="s">
        <v>3</v>
      </c>
      <c r="HR296" s="2"/>
      <c r="HS296" s="2">
        <v>0</v>
      </c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>
        <v>0</v>
      </c>
      <c r="IL296" s="2"/>
      <c r="IM296" s="2"/>
      <c r="IN296" s="2"/>
      <c r="IO296" s="2"/>
      <c r="IP296" s="2"/>
      <c r="IQ296" s="2"/>
      <c r="IR296" s="2"/>
      <c r="IS296" s="2"/>
      <c r="IT296" s="2"/>
      <c r="IU296" s="2"/>
    </row>
    <row r="297" spans="1:255" x14ac:dyDescent="0.2">
      <c r="A297">
        <v>17</v>
      </c>
      <c r="B297">
        <v>1</v>
      </c>
      <c r="E297" t="s">
        <v>253</v>
      </c>
      <c r="F297" t="s">
        <v>213</v>
      </c>
      <c r="G297" t="s">
        <v>254</v>
      </c>
      <c r="H297" t="s">
        <v>222</v>
      </c>
      <c r="I297">
        <v>0</v>
      </c>
      <c r="J297">
        <v>0</v>
      </c>
      <c r="K297">
        <v>0</v>
      </c>
      <c r="L297">
        <v>5</v>
      </c>
      <c r="M297">
        <v>0</v>
      </c>
      <c r="N297">
        <f t="shared" si="199"/>
        <v>5</v>
      </c>
      <c r="O297">
        <f t="shared" si="200"/>
        <v>0</v>
      </c>
      <c r="P297">
        <f t="shared" si="231"/>
        <v>0</v>
      </c>
      <c r="Q297">
        <f t="shared" si="232"/>
        <v>0</v>
      </c>
      <c r="R297">
        <f t="shared" si="233"/>
        <v>0</v>
      </c>
      <c r="S297">
        <f t="shared" si="234"/>
        <v>0</v>
      </c>
      <c r="T297">
        <f t="shared" si="235"/>
        <v>0</v>
      </c>
      <c r="U297">
        <f t="shared" si="201"/>
        <v>0</v>
      </c>
      <c r="V297">
        <f t="shared" si="202"/>
        <v>0</v>
      </c>
      <c r="W297">
        <f t="shared" si="236"/>
        <v>0</v>
      </c>
      <c r="X297">
        <f t="shared" si="237"/>
        <v>0</v>
      </c>
      <c r="Y297">
        <f t="shared" si="238"/>
        <v>0</v>
      </c>
      <c r="AA297">
        <v>416764019</v>
      </c>
      <c r="AB297">
        <f t="shared" si="204"/>
        <v>46.97</v>
      </c>
      <c r="AC297">
        <f t="shared" si="205"/>
        <v>46.97</v>
      </c>
      <c r="AD297">
        <f t="shared" si="206"/>
        <v>0</v>
      </c>
      <c r="AE297">
        <f t="shared" si="207"/>
        <v>0</v>
      </c>
      <c r="AF297">
        <f t="shared" si="208"/>
        <v>0</v>
      </c>
      <c r="AG297">
        <f t="shared" si="209"/>
        <v>0</v>
      </c>
      <c r="AH297">
        <f t="shared" si="210"/>
        <v>0</v>
      </c>
      <c r="AI297">
        <f t="shared" si="211"/>
        <v>0</v>
      </c>
      <c r="AJ297">
        <f t="shared" si="212"/>
        <v>0</v>
      </c>
      <c r="AK297">
        <v>46.97</v>
      </c>
      <c r="AL297">
        <v>46.97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9.86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1</v>
      </c>
      <c r="BJ297" t="s">
        <v>3</v>
      </c>
      <c r="BM297">
        <v>400002</v>
      </c>
      <c r="BN297">
        <v>0</v>
      </c>
      <c r="BO297" t="s">
        <v>3</v>
      </c>
      <c r="BP297">
        <v>0</v>
      </c>
      <c r="BQ297">
        <v>202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30</v>
      </c>
      <c r="CF297">
        <v>0</v>
      </c>
      <c r="CG297">
        <v>0</v>
      </c>
      <c r="CH297">
        <v>24</v>
      </c>
      <c r="CI297">
        <v>0</v>
      </c>
      <c r="CJ297">
        <v>0</v>
      </c>
      <c r="CK297">
        <v>0</v>
      </c>
      <c r="CL297">
        <v>0</v>
      </c>
      <c r="CM297">
        <v>0</v>
      </c>
      <c r="CN297" t="s">
        <v>3</v>
      </c>
      <c r="CO297">
        <v>0</v>
      </c>
      <c r="CP297">
        <f t="shared" si="213"/>
        <v>0</v>
      </c>
      <c r="CQ297">
        <f t="shared" si="214"/>
        <v>463.12</v>
      </c>
      <c r="CR297">
        <f t="shared" si="215"/>
        <v>0</v>
      </c>
      <c r="CS297">
        <f t="shared" si="216"/>
        <v>0</v>
      </c>
      <c r="CT297">
        <f t="shared" si="217"/>
        <v>0</v>
      </c>
      <c r="CU297">
        <f t="shared" si="218"/>
        <v>0</v>
      </c>
      <c r="CV297">
        <f t="shared" si="219"/>
        <v>0</v>
      </c>
      <c r="CW297">
        <f t="shared" si="220"/>
        <v>0</v>
      </c>
      <c r="CX297">
        <f t="shared" si="221"/>
        <v>0</v>
      </c>
      <c r="CY297">
        <f t="shared" si="222"/>
        <v>0</v>
      </c>
      <c r="CZ297">
        <f t="shared" si="223"/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222</v>
      </c>
      <c r="DW297" t="s">
        <v>222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385723160</v>
      </c>
      <c r="EF297">
        <v>202</v>
      </c>
      <c r="EG297" t="s">
        <v>211</v>
      </c>
      <c r="EH297">
        <v>0</v>
      </c>
      <c r="EI297" t="s">
        <v>3</v>
      </c>
      <c r="EJ297">
        <v>1</v>
      </c>
      <c r="EK297">
        <v>400002</v>
      </c>
      <c r="EL297" t="s">
        <v>216</v>
      </c>
      <c r="EM297" t="s">
        <v>211</v>
      </c>
      <c r="EO297" t="s">
        <v>3</v>
      </c>
      <c r="EQ297">
        <v>0</v>
      </c>
      <c r="ER297">
        <v>46.97</v>
      </c>
      <c r="ES297">
        <v>46.97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5</v>
      </c>
      <c r="FC297">
        <v>0</v>
      </c>
      <c r="FD297">
        <v>18</v>
      </c>
      <c r="FF297">
        <v>454.1</v>
      </c>
      <c r="FQ297">
        <v>0</v>
      </c>
      <c r="FR297">
        <v>0</v>
      </c>
      <c r="FS297">
        <v>0</v>
      </c>
      <c r="FX297">
        <v>0</v>
      </c>
      <c r="FY297">
        <v>0</v>
      </c>
      <c r="GA297" t="s">
        <v>255</v>
      </c>
      <c r="GD297">
        <v>1</v>
      </c>
      <c r="GF297">
        <v>-1204723175</v>
      </c>
      <c r="GG297">
        <v>2</v>
      </c>
      <c r="GH297">
        <v>3</v>
      </c>
      <c r="GI297">
        <v>5</v>
      </c>
      <c r="GJ297">
        <v>0</v>
      </c>
      <c r="GK297">
        <v>0</v>
      </c>
      <c r="GL297">
        <f t="shared" si="224"/>
        <v>0</v>
      </c>
      <c r="GM297">
        <f t="shared" si="225"/>
        <v>0</v>
      </c>
      <c r="GN297">
        <f t="shared" si="226"/>
        <v>0</v>
      </c>
      <c r="GO297">
        <f t="shared" si="227"/>
        <v>0</v>
      </c>
      <c r="GP297">
        <f t="shared" si="228"/>
        <v>0</v>
      </c>
      <c r="GR297">
        <v>1</v>
      </c>
      <c r="GS297">
        <v>1</v>
      </c>
      <c r="GT297">
        <v>0</v>
      </c>
      <c r="GU297" t="s">
        <v>3</v>
      </c>
      <c r="GV297">
        <f t="shared" si="229"/>
        <v>0</v>
      </c>
      <c r="GW297">
        <v>1</v>
      </c>
      <c r="GX297">
        <f t="shared" si="239"/>
        <v>0</v>
      </c>
      <c r="HA297">
        <v>0</v>
      </c>
      <c r="HB297">
        <v>0</v>
      </c>
      <c r="HC297">
        <f t="shared" si="230"/>
        <v>0</v>
      </c>
      <c r="HE297" t="s">
        <v>219</v>
      </c>
      <c r="HF297" t="s">
        <v>70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HS297">
        <v>0</v>
      </c>
      <c r="IK297">
        <v>0</v>
      </c>
    </row>
    <row r="298" spans="1:255" x14ac:dyDescent="0.2">
      <c r="A298" s="2">
        <v>17</v>
      </c>
      <c r="B298" s="2">
        <v>1</v>
      </c>
      <c r="C298" s="2"/>
      <c r="D298" s="2"/>
      <c r="E298" s="2" t="s">
        <v>256</v>
      </c>
      <c r="F298" s="2" t="s">
        <v>257</v>
      </c>
      <c r="G298" s="2" t="s">
        <v>258</v>
      </c>
      <c r="H298" s="2" t="s">
        <v>31</v>
      </c>
      <c r="I298" s="2">
        <f>ROUND(ROUND(1,5),9)</f>
        <v>1</v>
      </c>
      <c r="J298" s="2">
        <v>0</v>
      </c>
      <c r="K298" s="2">
        <f>ROUND(ROUND(1,5),9)</f>
        <v>1</v>
      </c>
      <c r="L298" s="2">
        <v>6</v>
      </c>
      <c r="M298" s="2">
        <v>0</v>
      </c>
      <c r="N298" s="2">
        <f t="shared" si="199"/>
        <v>6</v>
      </c>
      <c r="O298" s="2">
        <f t="shared" si="200"/>
        <v>187.14</v>
      </c>
      <c r="P298" s="2">
        <f t="shared" si="231"/>
        <v>187.14</v>
      </c>
      <c r="Q298" s="2">
        <f t="shared" si="232"/>
        <v>0</v>
      </c>
      <c r="R298" s="2">
        <f t="shared" si="233"/>
        <v>0</v>
      </c>
      <c r="S298" s="2">
        <f t="shared" si="234"/>
        <v>0</v>
      </c>
      <c r="T298" s="2">
        <f t="shared" si="235"/>
        <v>0</v>
      </c>
      <c r="U298" s="2">
        <f t="shared" si="201"/>
        <v>0</v>
      </c>
      <c r="V298" s="2">
        <f t="shared" si="202"/>
        <v>0</v>
      </c>
      <c r="W298" s="2">
        <f t="shared" si="236"/>
        <v>0</v>
      </c>
      <c r="X298" s="2">
        <f t="shared" si="237"/>
        <v>0</v>
      </c>
      <c r="Y298" s="2">
        <f t="shared" si="238"/>
        <v>0</v>
      </c>
      <c r="Z298" s="2"/>
      <c r="AA298" s="2">
        <v>416764076</v>
      </c>
      <c r="AB298" s="2">
        <f t="shared" si="204"/>
        <v>187.14</v>
      </c>
      <c r="AC298" s="2">
        <f t="shared" si="205"/>
        <v>187.14</v>
      </c>
      <c r="AD298" s="2">
        <f t="shared" si="206"/>
        <v>0</v>
      </c>
      <c r="AE298" s="2">
        <f t="shared" si="207"/>
        <v>0</v>
      </c>
      <c r="AF298" s="2">
        <f t="shared" si="208"/>
        <v>0</v>
      </c>
      <c r="AG298" s="2">
        <f t="shared" si="209"/>
        <v>0</v>
      </c>
      <c r="AH298" s="2">
        <f t="shared" si="210"/>
        <v>0</v>
      </c>
      <c r="AI298" s="2">
        <f t="shared" si="211"/>
        <v>0</v>
      </c>
      <c r="AJ298" s="2">
        <f t="shared" si="212"/>
        <v>0</v>
      </c>
      <c r="AK298" s="2">
        <v>187.14</v>
      </c>
      <c r="AL298" s="2">
        <v>187.14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1</v>
      </c>
      <c r="AW298" s="2">
        <v>1</v>
      </c>
      <c r="AX298" s="2"/>
      <c r="AY298" s="2"/>
      <c r="AZ298" s="2">
        <v>1</v>
      </c>
      <c r="BA298" s="2">
        <v>1</v>
      </c>
      <c r="BB298" s="2">
        <v>1</v>
      </c>
      <c r="BC298" s="2">
        <v>1</v>
      </c>
      <c r="BD298" s="2" t="s">
        <v>3</v>
      </c>
      <c r="BE298" s="2" t="s">
        <v>3</v>
      </c>
      <c r="BF298" s="2" t="s">
        <v>3</v>
      </c>
      <c r="BG298" s="2" t="s">
        <v>3</v>
      </c>
      <c r="BH298" s="2">
        <v>3</v>
      </c>
      <c r="BI298" s="2">
        <v>2</v>
      </c>
      <c r="BJ298" s="2" t="s">
        <v>259</v>
      </c>
      <c r="BK298" s="2"/>
      <c r="BL298" s="2"/>
      <c r="BM298" s="2">
        <v>1618</v>
      </c>
      <c r="BN298" s="2">
        <v>0</v>
      </c>
      <c r="BO298" s="2" t="s">
        <v>3</v>
      </c>
      <c r="BP298" s="2">
        <v>0</v>
      </c>
      <c r="BQ298" s="2">
        <v>201</v>
      </c>
      <c r="BR298" s="2">
        <v>0</v>
      </c>
      <c r="BS298" s="2">
        <v>1</v>
      </c>
      <c r="BT298" s="2">
        <v>1</v>
      </c>
      <c r="BU298" s="2">
        <v>1</v>
      </c>
      <c r="BV298" s="2">
        <v>1</v>
      </c>
      <c r="BW298" s="2">
        <v>1</v>
      </c>
      <c r="BX298" s="2">
        <v>1</v>
      </c>
      <c r="BY298" s="2" t="s">
        <v>3</v>
      </c>
      <c r="BZ298" s="2">
        <v>0</v>
      </c>
      <c r="CA298" s="2">
        <v>0</v>
      </c>
      <c r="CB298" s="2" t="s">
        <v>3</v>
      </c>
      <c r="CC298" s="2"/>
      <c r="CD298" s="2"/>
      <c r="CE298" s="2">
        <v>30</v>
      </c>
      <c r="CF298" s="2">
        <v>0</v>
      </c>
      <c r="CG298" s="2">
        <v>0</v>
      </c>
      <c r="CH298" s="2">
        <v>25</v>
      </c>
      <c r="CI298" s="2">
        <v>0</v>
      </c>
      <c r="CJ298" s="2">
        <v>0</v>
      </c>
      <c r="CK298" s="2">
        <v>0</v>
      </c>
      <c r="CL298" s="2">
        <v>0</v>
      </c>
      <c r="CM298" s="2">
        <v>0</v>
      </c>
      <c r="CN298" s="2" t="s">
        <v>3</v>
      </c>
      <c r="CO298" s="2">
        <v>0</v>
      </c>
      <c r="CP298" s="2">
        <f t="shared" si="213"/>
        <v>187.14</v>
      </c>
      <c r="CQ298" s="2">
        <f t="shared" si="214"/>
        <v>187.14</v>
      </c>
      <c r="CR298" s="2">
        <f t="shared" si="215"/>
        <v>0</v>
      </c>
      <c r="CS298" s="2">
        <f t="shared" si="216"/>
        <v>0</v>
      </c>
      <c r="CT298" s="2">
        <f t="shared" si="217"/>
        <v>0</v>
      </c>
      <c r="CU298" s="2">
        <f t="shared" si="218"/>
        <v>0</v>
      </c>
      <c r="CV298" s="2">
        <f t="shared" si="219"/>
        <v>0</v>
      </c>
      <c r="CW298" s="2">
        <f t="shared" si="220"/>
        <v>0</v>
      </c>
      <c r="CX298" s="2">
        <f t="shared" si="221"/>
        <v>0</v>
      </c>
      <c r="CY298" s="2">
        <f t="shared" si="222"/>
        <v>0</v>
      </c>
      <c r="CZ298" s="2">
        <f t="shared" si="223"/>
        <v>0</v>
      </c>
      <c r="DA298" s="2"/>
      <c r="DB298" s="2"/>
      <c r="DC298" s="2" t="s">
        <v>3</v>
      </c>
      <c r="DD298" s="2" t="s">
        <v>3</v>
      </c>
      <c r="DE298" s="2" t="s">
        <v>3</v>
      </c>
      <c r="DF298" s="2" t="s">
        <v>3</v>
      </c>
      <c r="DG298" s="2" t="s">
        <v>3</v>
      </c>
      <c r="DH298" s="2" t="s">
        <v>3</v>
      </c>
      <c r="DI298" s="2" t="s">
        <v>3</v>
      </c>
      <c r="DJ298" s="2" t="s">
        <v>3</v>
      </c>
      <c r="DK298" s="2" t="s">
        <v>3</v>
      </c>
      <c r="DL298" s="2" t="s">
        <v>3</v>
      </c>
      <c r="DM298" s="2" t="s">
        <v>3</v>
      </c>
      <c r="DN298" s="2">
        <v>0</v>
      </c>
      <c r="DO298" s="2">
        <v>0</v>
      </c>
      <c r="DP298" s="2">
        <v>1</v>
      </c>
      <c r="DQ298" s="2">
        <v>1</v>
      </c>
      <c r="DR298" s="2"/>
      <c r="DS298" s="2"/>
      <c r="DT298" s="2"/>
      <c r="DU298" s="2">
        <v>1010</v>
      </c>
      <c r="DV298" s="2" t="s">
        <v>31</v>
      </c>
      <c r="DW298" s="2" t="s">
        <v>31</v>
      </c>
      <c r="DX298" s="2">
        <v>1</v>
      </c>
      <c r="DY298" s="2"/>
      <c r="DZ298" s="2" t="s">
        <v>3</v>
      </c>
      <c r="EA298" s="2" t="s">
        <v>3</v>
      </c>
      <c r="EB298" s="2" t="s">
        <v>3</v>
      </c>
      <c r="EC298" s="2" t="s">
        <v>3</v>
      </c>
      <c r="ED298" s="2"/>
      <c r="EE298" s="2">
        <v>385723353</v>
      </c>
      <c r="EF298" s="2">
        <v>201</v>
      </c>
      <c r="EG298" s="2" t="s">
        <v>260</v>
      </c>
      <c r="EH298" s="2">
        <v>0</v>
      </c>
      <c r="EI298" s="2" t="s">
        <v>3</v>
      </c>
      <c r="EJ298" s="2">
        <v>2</v>
      </c>
      <c r="EK298" s="2">
        <v>1618</v>
      </c>
      <c r="EL298" s="2" t="s">
        <v>261</v>
      </c>
      <c r="EM298" s="2" t="s">
        <v>262</v>
      </c>
      <c r="EN298" s="2"/>
      <c r="EO298" s="2" t="s">
        <v>3</v>
      </c>
      <c r="EP298" s="2"/>
      <c r="EQ298" s="2">
        <v>0</v>
      </c>
      <c r="ER298" s="2">
        <v>187.14</v>
      </c>
      <c r="ES298" s="2">
        <v>187.14</v>
      </c>
      <c r="ET298" s="2">
        <v>0</v>
      </c>
      <c r="EU298" s="2">
        <v>0</v>
      </c>
      <c r="EV298" s="2">
        <v>0</v>
      </c>
      <c r="EW298" s="2">
        <v>0</v>
      </c>
      <c r="EX298" s="2">
        <v>0</v>
      </c>
      <c r="EY298" s="2">
        <v>0</v>
      </c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>
        <v>0</v>
      </c>
      <c r="FR298" s="2">
        <v>0</v>
      </c>
      <c r="FS298" s="2">
        <v>0</v>
      </c>
      <c r="FT298" s="2"/>
      <c r="FU298" s="2"/>
      <c r="FV298" s="2"/>
      <c r="FW298" s="2"/>
      <c r="FX298" s="2">
        <v>0</v>
      </c>
      <c r="FY298" s="2">
        <v>0</v>
      </c>
      <c r="FZ298" s="2"/>
      <c r="GA298" s="2" t="s">
        <v>3</v>
      </c>
      <c r="GB298" s="2"/>
      <c r="GC298" s="2"/>
      <c r="GD298" s="2">
        <v>1</v>
      </c>
      <c r="GE298" s="2"/>
      <c r="GF298" s="2">
        <v>1297729301</v>
      </c>
      <c r="GG298" s="2">
        <v>2</v>
      </c>
      <c r="GH298" s="2">
        <v>1</v>
      </c>
      <c r="GI298" s="2">
        <v>-2</v>
      </c>
      <c r="GJ298" s="2">
        <v>0</v>
      </c>
      <c r="GK298" s="2">
        <v>0</v>
      </c>
      <c r="GL298" s="2">
        <f t="shared" si="224"/>
        <v>0</v>
      </c>
      <c r="GM298" s="2">
        <f t="shared" si="225"/>
        <v>187.14</v>
      </c>
      <c r="GN298" s="2">
        <f t="shared" si="226"/>
        <v>0</v>
      </c>
      <c r="GO298" s="2">
        <f t="shared" si="227"/>
        <v>187.14</v>
      </c>
      <c r="GP298" s="2">
        <f t="shared" si="228"/>
        <v>0</v>
      </c>
      <c r="GQ298" s="2"/>
      <c r="GR298" s="2">
        <v>0</v>
      </c>
      <c r="GS298" s="2">
        <v>3</v>
      </c>
      <c r="GT298" s="2">
        <v>0</v>
      </c>
      <c r="GU298" s="2" t="s">
        <v>3</v>
      </c>
      <c r="GV298" s="2">
        <f t="shared" si="229"/>
        <v>0</v>
      </c>
      <c r="GW298" s="2">
        <v>1</v>
      </c>
      <c r="GX298" s="2">
        <f t="shared" si="239"/>
        <v>0</v>
      </c>
      <c r="GY298" s="2"/>
      <c r="GZ298" s="2"/>
      <c r="HA298" s="2">
        <v>0</v>
      </c>
      <c r="HB298" s="2">
        <v>0</v>
      </c>
      <c r="HC298" s="2">
        <f t="shared" si="230"/>
        <v>0</v>
      </c>
      <c r="HD298" s="2"/>
      <c r="HE298" s="2" t="s">
        <v>3</v>
      </c>
      <c r="HF298" s="2" t="s">
        <v>3</v>
      </c>
      <c r="HG298" s="2"/>
      <c r="HH298" s="2"/>
      <c r="HI298" s="2"/>
      <c r="HJ298" s="2"/>
      <c r="HK298" s="2"/>
      <c r="HL298" s="2"/>
      <c r="HM298" s="2" t="s">
        <v>3</v>
      </c>
      <c r="HN298" s="2" t="s">
        <v>3</v>
      </c>
      <c r="HO298" s="2" t="s">
        <v>3</v>
      </c>
      <c r="HP298" s="2" t="s">
        <v>3</v>
      </c>
      <c r="HQ298" s="2" t="s">
        <v>3</v>
      </c>
      <c r="HR298" s="2"/>
      <c r="HS298" s="2">
        <v>0</v>
      </c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>
        <v>0</v>
      </c>
      <c r="IL298" s="2"/>
      <c r="IM298" s="2"/>
      <c r="IN298" s="2"/>
      <c r="IO298" s="2"/>
      <c r="IP298" s="2"/>
      <c r="IQ298" s="2"/>
      <c r="IR298" s="2"/>
      <c r="IS298" s="2"/>
      <c r="IT298" s="2"/>
      <c r="IU298" s="2"/>
    </row>
    <row r="299" spans="1:255" x14ac:dyDescent="0.2">
      <c r="A299">
        <v>17</v>
      </c>
      <c r="B299">
        <v>1</v>
      </c>
      <c r="E299" t="s">
        <v>256</v>
      </c>
      <c r="F299" t="s">
        <v>257</v>
      </c>
      <c r="G299" t="s">
        <v>258</v>
      </c>
      <c r="H299" t="s">
        <v>31</v>
      </c>
      <c r="I299">
        <f>ROUND(ROUND(1,5),9)</f>
        <v>1</v>
      </c>
      <c r="J299">
        <v>0</v>
      </c>
      <c r="K299">
        <f>ROUND(ROUND(1,5),9)</f>
        <v>1</v>
      </c>
      <c r="L299">
        <v>6</v>
      </c>
      <c r="M299">
        <v>0</v>
      </c>
      <c r="N299">
        <f t="shared" si="199"/>
        <v>6</v>
      </c>
      <c r="O299">
        <f t="shared" si="200"/>
        <v>306.91000000000003</v>
      </c>
      <c r="P299">
        <f t="shared" si="231"/>
        <v>306.91000000000003</v>
      </c>
      <c r="Q299">
        <f t="shared" si="232"/>
        <v>0</v>
      </c>
      <c r="R299">
        <f t="shared" si="233"/>
        <v>0</v>
      </c>
      <c r="S299">
        <f t="shared" si="234"/>
        <v>0</v>
      </c>
      <c r="T299">
        <f t="shared" si="235"/>
        <v>0</v>
      </c>
      <c r="U299">
        <f t="shared" si="201"/>
        <v>0</v>
      </c>
      <c r="V299">
        <f t="shared" si="202"/>
        <v>0</v>
      </c>
      <c r="W299">
        <f t="shared" si="236"/>
        <v>0</v>
      </c>
      <c r="X299">
        <f t="shared" si="237"/>
        <v>0</v>
      </c>
      <c r="Y299">
        <f t="shared" si="238"/>
        <v>0</v>
      </c>
      <c r="AA299">
        <v>416764019</v>
      </c>
      <c r="AB299">
        <f t="shared" si="204"/>
        <v>187.14</v>
      </c>
      <c r="AC299">
        <f t="shared" si="205"/>
        <v>187.14</v>
      </c>
      <c r="AD299">
        <f t="shared" si="206"/>
        <v>0</v>
      </c>
      <c r="AE299">
        <f t="shared" si="207"/>
        <v>0</v>
      </c>
      <c r="AF299">
        <f t="shared" si="208"/>
        <v>0</v>
      </c>
      <c r="AG299">
        <f t="shared" si="209"/>
        <v>0</v>
      </c>
      <c r="AH299">
        <f t="shared" si="210"/>
        <v>0</v>
      </c>
      <c r="AI299">
        <f t="shared" si="211"/>
        <v>0</v>
      </c>
      <c r="AJ299">
        <f t="shared" si="212"/>
        <v>0</v>
      </c>
      <c r="AK299">
        <v>187.14</v>
      </c>
      <c r="AL299">
        <v>187.14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1.64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2</v>
      </c>
      <c r="BJ299" t="s">
        <v>259</v>
      </c>
      <c r="BM299">
        <v>1618</v>
      </c>
      <c r="BN299">
        <v>0</v>
      </c>
      <c r="BO299" t="s">
        <v>257</v>
      </c>
      <c r="BP299">
        <v>1</v>
      </c>
      <c r="BQ299">
        <v>201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30</v>
      </c>
      <c r="CF299">
        <v>0</v>
      </c>
      <c r="CG299">
        <v>0</v>
      </c>
      <c r="CH299">
        <v>25</v>
      </c>
      <c r="CI299">
        <v>0</v>
      </c>
      <c r="CJ299">
        <v>0</v>
      </c>
      <c r="CK299">
        <v>0</v>
      </c>
      <c r="CL299">
        <v>0</v>
      </c>
      <c r="CM299">
        <v>0</v>
      </c>
      <c r="CN299" t="s">
        <v>3</v>
      </c>
      <c r="CO299">
        <v>0</v>
      </c>
      <c r="CP299">
        <f t="shared" si="213"/>
        <v>306.91000000000003</v>
      </c>
      <c r="CQ299">
        <f t="shared" si="214"/>
        <v>306.91000000000003</v>
      </c>
      <c r="CR299">
        <f t="shared" si="215"/>
        <v>0</v>
      </c>
      <c r="CS299">
        <f t="shared" si="216"/>
        <v>0</v>
      </c>
      <c r="CT299">
        <f t="shared" si="217"/>
        <v>0</v>
      </c>
      <c r="CU299">
        <f t="shared" si="218"/>
        <v>0</v>
      </c>
      <c r="CV299">
        <f t="shared" si="219"/>
        <v>0</v>
      </c>
      <c r="CW299">
        <f t="shared" si="220"/>
        <v>0</v>
      </c>
      <c r="CX299">
        <f t="shared" si="221"/>
        <v>0</v>
      </c>
      <c r="CY299">
        <f t="shared" si="222"/>
        <v>0</v>
      </c>
      <c r="CZ299">
        <f t="shared" si="223"/>
        <v>0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1010</v>
      </c>
      <c r="DV299" t="s">
        <v>31</v>
      </c>
      <c r="DW299" t="s">
        <v>31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385723353</v>
      </c>
      <c r="EF299">
        <v>201</v>
      </c>
      <c r="EG299" t="s">
        <v>260</v>
      </c>
      <c r="EH299">
        <v>0</v>
      </c>
      <c r="EI299" t="s">
        <v>3</v>
      </c>
      <c r="EJ299">
        <v>2</v>
      </c>
      <c r="EK299">
        <v>1618</v>
      </c>
      <c r="EL299" t="s">
        <v>261</v>
      </c>
      <c r="EM299" t="s">
        <v>262</v>
      </c>
      <c r="EO299" t="s">
        <v>3</v>
      </c>
      <c r="EQ299">
        <v>0</v>
      </c>
      <c r="ER299">
        <v>187.14</v>
      </c>
      <c r="ES299">
        <v>187.14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FQ299">
        <v>0</v>
      </c>
      <c r="FR299">
        <v>0</v>
      </c>
      <c r="FS299">
        <v>0</v>
      </c>
      <c r="FX299">
        <v>0</v>
      </c>
      <c r="FY299">
        <v>0</v>
      </c>
      <c r="GA299" t="s">
        <v>3</v>
      </c>
      <c r="GD299">
        <v>1</v>
      </c>
      <c r="GF299">
        <v>1297729301</v>
      </c>
      <c r="GG299">
        <v>2</v>
      </c>
      <c r="GH299">
        <v>1</v>
      </c>
      <c r="GI299">
        <v>2</v>
      </c>
      <c r="GJ299">
        <v>0</v>
      </c>
      <c r="GK299">
        <v>0</v>
      </c>
      <c r="GL299">
        <f t="shared" si="224"/>
        <v>0</v>
      </c>
      <c r="GM299">
        <f t="shared" si="225"/>
        <v>306.91000000000003</v>
      </c>
      <c r="GN299">
        <f t="shared" si="226"/>
        <v>0</v>
      </c>
      <c r="GO299">
        <f t="shared" si="227"/>
        <v>306.91000000000003</v>
      </c>
      <c r="GP299">
        <f t="shared" si="228"/>
        <v>0</v>
      </c>
      <c r="GR299">
        <v>0</v>
      </c>
      <c r="GS299">
        <v>3</v>
      </c>
      <c r="GT299">
        <v>0</v>
      </c>
      <c r="GU299" t="s">
        <v>3</v>
      </c>
      <c r="GV299">
        <f t="shared" si="229"/>
        <v>0</v>
      </c>
      <c r="GW299">
        <v>1</v>
      </c>
      <c r="GX299">
        <f t="shared" si="239"/>
        <v>0</v>
      </c>
      <c r="HA299">
        <v>0</v>
      </c>
      <c r="HB299">
        <v>0</v>
      </c>
      <c r="HC299">
        <f t="shared" si="230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HS299">
        <v>0</v>
      </c>
      <c r="IK299">
        <v>0</v>
      </c>
    </row>
    <row r="300" spans="1:255" x14ac:dyDescent="0.2">
      <c r="A300" s="2">
        <v>17</v>
      </c>
      <c r="B300" s="2">
        <v>1</v>
      </c>
      <c r="C300" s="2"/>
      <c r="D300" s="2"/>
      <c r="E300" s="2" t="s">
        <v>263</v>
      </c>
      <c r="F300" s="2" t="s">
        <v>213</v>
      </c>
      <c r="G300" s="2" t="s">
        <v>264</v>
      </c>
      <c r="H300" s="2" t="s">
        <v>222</v>
      </c>
      <c r="I300" s="2">
        <v>0</v>
      </c>
      <c r="J300" s="2">
        <v>0</v>
      </c>
      <c r="K300" s="2">
        <v>0</v>
      </c>
      <c r="L300" s="2">
        <v>8</v>
      </c>
      <c r="M300" s="2">
        <v>0</v>
      </c>
      <c r="N300" s="2">
        <f t="shared" si="199"/>
        <v>8</v>
      </c>
      <c r="O300" s="2">
        <f t="shared" si="200"/>
        <v>0</v>
      </c>
      <c r="P300" s="2">
        <f t="shared" si="231"/>
        <v>0</v>
      </c>
      <c r="Q300" s="2">
        <f t="shared" si="232"/>
        <v>0</v>
      </c>
      <c r="R300" s="2">
        <f t="shared" si="233"/>
        <v>0</v>
      </c>
      <c r="S300" s="2">
        <f t="shared" si="234"/>
        <v>0</v>
      </c>
      <c r="T300" s="2">
        <f t="shared" si="235"/>
        <v>0</v>
      </c>
      <c r="U300" s="2">
        <f t="shared" si="201"/>
        <v>0</v>
      </c>
      <c r="V300" s="2">
        <f t="shared" si="202"/>
        <v>0</v>
      </c>
      <c r="W300" s="2">
        <f t="shared" si="236"/>
        <v>0</v>
      </c>
      <c r="X300" s="2">
        <f t="shared" si="237"/>
        <v>0</v>
      </c>
      <c r="Y300" s="2">
        <f t="shared" si="238"/>
        <v>0</v>
      </c>
      <c r="Z300" s="2"/>
      <c r="AA300" s="2">
        <v>416764076</v>
      </c>
      <c r="AB300" s="2">
        <f t="shared" si="204"/>
        <v>196.78</v>
      </c>
      <c r="AC300" s="2">
        <f t="shared" si="205"/>
        <v>196.78</v>
      </c>
      <c r="AD300" s="2">
        <f t="shared" si="206"/>
        <v>0</v>
      </c>
      <c r="AE300" s="2">
        <f t="shared" si="207"/>
        <v>0</v>
      </c>
      <c r="AF300" s="2">
        <f t="shared" si="208"/>
        <v>0</v>
      </c>
      <c r="AG300" s="2">
        <f t="shared" si="209"/>
        <v>0</v>
      </c>
      <c r="AH300" s="2">
        <f t="shared" si="210"/>
        <v>0</v>
      </c>
      <c r="AI300" s="2">
        <f t="shared" si="211"/>
        <v>0</v>
      </c>
      <c r="AJ300" s="2">
        <f t="shared" si="212"/>
        <v>0</v>
      </c>
      <c r="AK300" s="2">
        <v>196.78</v>
      </c>
      <c r="AL300" s="2">
        <v>196.78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1</v>
      </c>
      <c r="AW300" s="2">
        <v>1</v>
      </c>
      <c r="AX300" s="2"/>
      <c r="AY300" s="2"/>
      <c r="AZ300" s="2">
        <v>1</v>
      </c>
      <c r="BA300" s="2">
        <v>1</v>
      </c>
      <c r="BB300" s="2">
        <v>1</v>
      </c>
      <c r="BC300" s="2">
        <v>1</v>
      </c>
      <c r="BD300" s="2" t="s">
        <v>3</v>
      </c>
      <c r="BE300" s="2" t="s">
        <v>3</v>
      </c>
      <c r="BF300" s="2" t="s">
        <v>3</v>
      </c>
      <c r="BG300" s="2" t="s">
        <v>3</v>
      </c>
      <c r="BH300" s="2">
        <v>3</v>
      </c>
      <c r="BI300" s="2">
        <v>1</v>
      </c>
      <c r="BJ300" s="2" t="s">
        <v>3</v>
      </c>
      <c r="BK300" s="2"/>
      <c r="BL300" s="2"/>
      <c r="BM300" s="2">
        <v>400002</v>
      </c>
      <c r="BN300" s="2">
        <v>0</v>
      </c>
      <c r="BO300" s="2" t="s">
        <v>3</v>
      </c>
      <c r="BP300" s="2">
        <v>0</v>
      </c>
      <c r="BQ300" s="2">
        <v>202</v>
      </c>
      <c r="BR300" s="2">
        <v>0</v>
      </c>
      <c r="BS300" s="2">
        <v>1</v>
      </c>
      <c r="BT300" s="2">
        <v>1</v>
      </c>
      <c r="BU300" s="2">
        <v>1</v>
      </c>
      <c r="BV300" s="2">
        <v>1</v>
      </c>
      <c r="BW300" s="2">
        <v>1</v>
      </c>
      <c r="BX300" s="2">
        <v>1</v>
      </c>
      <c r="BY300" s="2" t="s">
        <v>3</v>
      </c>
      <c r="BZ300" s="2">
        <v>0</v>
      </c>
      <c r="CA300" s="2">
        <v>0</v>
      </c>
      <c r="CB300" s="2" t="s">
        <v>3</v>
      </c>
      <c r="CC300" s="2"/>
      <c r="CD300" s="2"/>
      <c r="CE300" s="2">
        <v>30</v>
      </c>
      <c r="CF300" s="2">
        <v>0</v>
      </c>
      <c r="CG300" s="2">
        <v>0</v>
      </c>
      <c r="CH300" s="2">
        <v>26</v>
      </c>
      <c r="CI300" s="2">
        <v>0</v>
      </c>
      <c r="CJ300" s="2">
        <v>0</v>
      </c>
      <c r="CK300" s="2">
        <v>0</v>
      </c>
      <c r="CL300" s="2">
        <v>0</v>
      </c>
      <c r="CM300" s="2">
        <v>0</v>
      </c>
      <c r="CN300" s="2" t="s">
        <v>3</v>
      </c>
      <c r="CO300" s="2">
        <v>0</v>
      </c>
      <c r="CP300" s="2">
        <f t="shared" si="213"/>
        <v>0</v>
      </c>
      <c r="CQ300" s="2">
        <f t="shared" si="214"/>
        <v>196.78</v>
      </c>
      <c r="CR300" s="2">
        <f t="shared" si="215"/>
        <v>0</v>
      </c>
      <c r="CS300" s="2">
        <f t="shared" si="216"/>
        <v>0</v>
      </c>
      <c r="CT300" s="2">
        <f t="shared" si="217"/>
        <v>0</v>
      </c>
      <c r="CU300" s="2">
        <f t="shared" si="218"/>
        <v>0</v>
      </c>
      <c r="CV300" s="2">
        <f t="shared" si="219"/>
        <v>0</v>
      </c>
      <c r="CW300" s="2">
        <f t="shared" si="220"/>
        <v>0</v>
      </c>
      <c r="CX300" s="2">
        <f t="shared" si="221"/>
        <v>0</v>
      </c>
      <c r="CY300" s="2">
        <f t="shared" si="222"/>
        <v>0</v>
      </c>
      <c r="CZ300" s="2">
        <f t="shared" si="223"/>
        <v>0</v>
      </c>
      <c r="DA300" s="2"/>
      <c r="DB300" s="2"/>
      <c r="DC300" s="2" t="s">
        <v>3</v>
      </c>
      <c r="DD300" s="2" t="s">
        <v>3</v>
      </c>
      <c r="DE300" s="2" t="s">
        <v>3</v>
      </c>
      <c r="DF300" s="2" t="s">
        <v>3</v>
      </c>
      <c r="DG300" s="2" t="s">
        <v>3</v>
      </c>
      <c r="DH300" s="2" t="s">
        <v>3</v>
      </c>
      <c r="DI300" s="2" t="s">
        <v>3</v>
      </c>
      <c r="DJ300" s="2" t="s">
        <v>3</v>
      </c>
      <c r="DK300" s="2" t="s">
        <v>3</v>
      </c>
      <c r="DL300" s="2" t="s">
        <v>3</v>
      </c>
      <c r="DM300" s="2" t="s">
        <v>3</v>
      </c>
      <c r="DN300" s="2">
        <v>0</v>
      </c>
      <c r="DO300" s="2">
        <v>0</v>
      </c>
      <c r="DP300" s="2">
        <v>1</v>
      </c>
      <c r="DQ300" s="2">
        <v>1</v>
      </c>
      <c r="DR300" s="2"/>
      <c r="DS300" s="2"/>
      <c r="DT300" s="2"/>
      <c r="DU300" s="2">
        <v>1013</v>
      </c>
      <c r="DV300" s="2" t="s">
        <v>222</v>
      </c>
      <c r="DW300" s="2" t="s">
        <v>222</v>
      </c>
      <c r="DX300" s="2">
        <v>1</v>
      </c>
      <c r="DY300" s="2"/>
      <c r="DZ300" s="2" t="s">
        <v>3</v>
      </c>
      <c r="EA300" s="2" t="s">
        <v>3</v>
      </c>
      <c r="EB300" s="2" t="s">
        <v>3</v>
      </c>
      <c r="EC300" s="2" t="s">
        <v>3</v>
      </c>
      <c r="ED300" s="2"/>
      <c r="EE300" s="2">
        <v>385723160</v>
      </c>
      <c r="EF300" s="2">
        <v>202</v>
      </c>
      <c r="EG300" s="2" t="s">
        <v>211</v>
      </c>
      <c r="EH300" s="2">
        <v>0</v>
      </c>
      <c r="EI300" s="2" t="s">
        <v>3</v>
      </c>
      <c r="EJ300" s="2">
        <v>1</v>
      </c>
      <c r="EK300" s="2">
        <v>400002</v>
      </c>
      <c r="EL300" s="2" t="s">
        <v>216</v>
      </c>
      <c r="EM300" s="2" t="s">
        <v>211</v>
      </c>
      <c r="EN300" s="2"/>
      <c r="EO300" s="2" t="s">
        <v>3</v>
      </c>
      <c r="EP300" s="2"/>
      <c r="EQ300" s="2">
        <v>0</v>
      </c>
      <c r="ER300" s="2">
        <v>119.83</v>
      </c>
      <c r="ES300" s="2">
        <v>196.78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>
        <v>0</v>
      </c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>
        <v>0</v>
      </c>
      <c r="FR300" s="2">
        <v>0</v>
      </c>
      <c r="FS300" s="2">
        <v>0</v>
      </c>
      <c r="FT300" s="2"/>
      <c r="FU300" s="2"/>
      <c r="FV300" s="2"/>
      <c r="FW300" s="2"/>
      <c r="FX300" s="2">
        <v>0</v>
      </c>
      <c r="FY300" s="2">
        <v>0</v>
      </c>
      <c r="FZ300" s="2"/>
      <c r="GA300" s="2" t="s">
        <v>217</v>
      </c>
      <c r="GB300" s="2"/>
      <c r="GC300" s="2"/>
      <c r="GD300" s="2">
        <v>1</v>
      </c>
      <c r="GE300" s="2"/>
      <c r="GF300" s="2">
        <v>1519869034</v>
      </c>
      <c r="GG300" s="2">
        <v>2</v>
      </c>
      <c r="GH300" s="2">
        <v>0</v>
      </c>
      <c r="GI300" s="2">
        <v>-2</v>
      </c>
      <c r="GJ300" s="2">
        <v>0</v>
      </c>
      <c r="GK300" s="2">
        <v>0</v>
      </c>
      <c r="GL300" s="2">
        <f t="shared" si="224"/>
        <v>0</v>
      </c>
      <c r="GM300" s="2">
        <f t="shared" si="225"/>
        <v>0</v>
      </c>
      <c r="GN300" s="2">
        <f t="shared" si="226"/>
        <v>0</v>
      </c>
      <c r="GO300" s="2">
        <f t="shared" si="227"/>
        <v>0</v>
      </c>
      <c r="GP300" s="2">
        <f t="shared" si="228"/>
        <v>0</v>
      </c>
      <c r="GQ300" s="2"/>
      <c r="GR300" s="2">
        <v>0</v>
      </c>
      <c r="GS300" s="2">
        <v>4</v>
      </c>
      <c r="GT300" s="2">
        <v>0</v>
      </c>
      <c r="GU300" s="2" t="s">
        <v>3</v>
      </c>
      <c r="GV300" s="2">
        <f t="shared" si="229"/>
        <v>0</v>
      </c>
      <c r="GW300" s="2">
        <v>1</v>
      </c>
      <c r="GX300" s="2">
        <f t="shared" si="239"/>
        <v>0</v>
      </c>
      <c r="GY300" s="2"/>
      <c r="GZ300" s="2"/>
      <c r="HA300" s="2">
        <v>0</v>
      </c>
      <c r="HB300" s="2">
        <v>0</v>
      </c>
      <c r="HC300" s="2">
        <f t="shared" si="230"/>
        <v>0</v>
      </c>
      <c r="HD300" s="2"/>
      <c r="HE300" s="2" t="s">
        <v>3</v>
      </c>
      <c r="HF300" s="2" t="s">
        <v>3</v>
      </c>
      <c r="HG300" s="2"/>
      <c r="HH300" s="2"/>
      <c r="HI300" s="2"/>
      <c r="HJ300" s="2"/>
      <c r="HK300" s="2"/>
      <c r="HL300" s="2"/>
      <c r="HM300" s="2" t="s">
        <v>3</v>
      </c>
      <c r="HN300" s="2" t="s">
        <v>3</v>
      </c>
      <c r="HO300" s="2" t="s">
        <v>3</v>
      </c>
      <c r="HP300" s="2" t="s">
        <v>3</v>
      </c>
      <c r="HQ300" s="2" t="s">
        <v>3</v>
      </c>
      <c r="HR300" s="2"/>
      <c r="HS300" s="2">
        <v>0</v>
      </c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>
        <v>0</v>
      </c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1" spans="1:255" x14ac:dyDescent="0.2">
      <c r="A301">
        <v>17</v>
      </c>
      <c r="B301">
        <v>1</v>
      </c>
      <c r="E301" t="s">
        <v>263</v>
      </c>
      <c r="F301" t="s">
        <v>213</v>
      </c>
      <c r="G301" t="s">
        <v>264</v>
      </c>
      <c r="H301" t="s">
        <v>222</v>
      </c>
      <c r="I301">
        <v>0</v>
      </c>
      <c r="J301">
        <v>0</v>
      </c>
      <c r="K301">
        <v>0</v>
      </c>
      <c r="L301">
        <v>8</v>
      </c>
      <c r="M301">
        <v>0</v>
      </c>
      <c r="N301">
        <f t="shared" si="199"/>
        <v>8</v>
      </c>
      <c r="O301">
        <f t="shared" si="200"/>
        <v>0</v>
      </c>
      <c r="P301">
        <f t="shared" si="231"/>
        <v>0</v>
      </c>
      <c r="Q301">
        <f t="shared" si="232"/>
        <v>0</v>
      </c>
      <c r="R301">
        <f t="shared" si="233"/>
        <v>0</v>
      </c>
      <c r="S301">
        <f t="shared" si="234"/>
        <v>0</v>
      </c>
      <c r="T301">
        <f t="shared" si="235"/>
        <v>0</v>
      </c>
      <c r="U301">
        <f t="shared" si="201"/>
        <v>0</v>
      </c>
      <c r="V301">
        <f t="shared" si="202"/>
        <v>0</v>
      </c>
      <c r="W301">
        <f t="shared" si="236"/>
        <v>0</v>
      </c>
      <c r="X301">
        <f t="shared" si="237"/>
        <v>0</v>
      </c>
      <c r="Y301">
        <f t="shared" si="238"/>
        <v>0</v>
      </c>
      <c r="AA301">
        <v>416764019</v>
      </c>
      <c r="AB301">
        <f t="shared" si="204"/>
        <v>123.86</v>
      </c>
      <c r="AC301">
        <f t="shared" si="205"/>
        <v>123.86</v>
      </c>
      <c r="AD301">
        <f t="shared" si="206"/>
        <v>0</v>
      </c>
      <c r="AE301">
        <f t="shared" si="207"/>
        <v>0</v>
      </c>
      <c r="AF301">
        <f t="shared" si="208"/>
        <v>0</v>
      </c>
      <c r="AG301">
        <f t="shared" si="209"/>
        <v>0</v>
      </c>
      <c r="AH301">
        <f t="shared" si="210"/>
        <v>0</v>
      </c>
      <c r="AI301">
        <f t="shared" si="211"/>
        <v>0</v>
      </c>
      <c r="AJ301">
        <f t="shared" si="212"/>
        <v>0</v>
      </c>
      <c r="AK301">
        <v>123.86000000000001</v>
      </c>
      <c r="AL301">
        <v>123.86000000000001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9.86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1</v>
      </c>
      <c r="BJ301" t="s">
        <v>3</v>
      </c>
      <c r="BM301">
        <v>400002</v>
      </c>
      <c r="BN301">
        <v>0</v>
      </c>
      <c r="BO301" t="s">
        <v>3</v>
      </c>
      <c r="BP301">
        <v>0</v>
      </c>
      <c r="BQ301">
        <v>202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B301" t="s">
        <v>3</v>
      </c>
      <c r="CE301">
        <v>30</v>
      </c>
      <c r="CF301">
        <v>0</v>
      </c>
      <c r="CG301">
        <v>0</v>
      </c>
      <c r="CH301">
        <v>26</v>
      </c>
      <c r="CI301">
        <v>0</v>
      </c>
      <c r="CJ301">
        <v>0</v>
      </c>
      <c r="CK301">
        <v>0</v>
      </c>
      <c r="CL301">
        <v>0</v>
      </c>
      <c r="CM301">
        <v>0</v>
      </c>
      <c r="CN301" t="s">
        <v>3</v>
      </c>
      <c r="CO301">
        <v>0</v>
      </c>
      <c r="CP301">
        <f t="shared" si="213"/>
        <v>0</v>
      </c>
      <c r="CQ301">
        <f t="shared" si="214"/>
        <v>1221.26</v>
      </c>
      <c r="CR301">
        <f t="shared" si="215"/>
        <v>0</v>
      </c>
      <c r="CS301">
        <f t="shared" si="216"/>
        <v>0</v>
      </c>
      <c r="CT301">
        <f t="shared" si="217"/>
        <v>0</v>
      </c>
      <c r="CU301">
        <f t="shared" si="218"/>
        <v>0</v>
      </c>
      <c r="CV301">
        <f t="shared" si="219"/>
        <v>0</v>
      </c>
      <c r="CW301">
        <f t="shared" si="220"/>
        <v>0</v>
      </c>
      <c r="CX301">
        <f t="shared" si="221"/>
        <v>0</v>
      </c>
      <c r="CY301">
        <f t="shared" si="222"/>
        <v>0</v>
      </c>
      <c r="CZ301">
        <f t="shared" si="223"/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222</v>
      </c>
      <c r="DW301" t="s">
        <v>222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385723160</v>
      </c>
      <c r="EF301">
        <v>202</v>
      </c>
      <c r="EG301" t="s">
        <v>211</v>
      </c>
      <c r="EH301">
        <v>0</v>
      </c>
      <c r="EI301" t="s">
        <v>3</v>
      </c>
      <c r="EJ301">
        <v>1</v>
      </c>
      <c r="EK301">
        <v>400002</v>
      </c>
      <c r="EL301" t="s">
        <v>216</v>
      </c>
      <c r="EM301" t="s">
        <v>211</v>
      </c>
      <c r="EO301" t="s">
        <v>3</v>
      </c>
      <c r="EQ301">
        <v>0</v>
      </c>
      <c r="ER301">
        <v>123.86000000000001</v>
      </c>
      <c r="ES301">
        <v>123.86000000000001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5</v>
      </c>
      <c r="FC301">
        <v>0</v>
      </c>
      <c r="FD301">
        <v>18</v>
      </c>
      <c r="FF301">
        <v>1197.3</v>
      </c>
      <c r="FQ301">
        <v>0</v>
      </c>
      <c r="FR301">
        <v>0</v>
      </c>
      <c r="FS301">
        <v>0</v>
      </c>
      <c r="FX301">
        <v>0</v>
      </c>
      <c r="FY301">
        <v>0</v>
      </c>
      <c r="GA301" t="s">
        <v>265</v>
      </c>
      <c r="GD301">
        <v>1</v>
      </c>
      <c r="GF301">
        <v>1519869034</v>
      </c>
      <c r="GG301">
        <v>2</v>
      </c>
      <c r="GH301">
        <v>3</v>
      </c>
      <c r="GI301">
        <v>5</v>
      </c>
      <c r="GJ301">
        <v>0</v>
      </c>
      <c r="GK301">
        <v>0</v>
      </c>
      <c r="GL301">
        <f t="shared" si="224"/>
        <v>0</v>
      </c>
      <c r="GM301">
        <f t="shared" si="225"/>
        <v>0</v>
      </c>
      <c r="GN301">
        <f t="shared" si="226"/>
        <v>0</v>
      </c>
      <c r="GO301">
        <f t="shared" si="227"/>
        <v>0</v>
      </c>
      <c r="GP301">
        <f t="shared" si="228"/>
        <v>0</v>
      </c>
      <c r="GR301">
        <v>1</v>
      </c>
      <c r="GS301">
        <v>1</v>
      </c>
      <c r="GT301">
        <v>0</v>
      </c>
      <c r="GU301" t="s">
        <v>3</v>
      </c>
      <c r="GV301">
        <f t="shared" si="229"/>
        <v>0</v>
      </c>
      <c r="GW301">
        <v>1</v>
      </c>
      <c r="GX301">
        <f t="shared" si="239"/>
        <v>0</v>
      </c>
      <c r="HA301">
        <v>0</v>
      </c>
      <c r="HB301">
        <v>0</v>
      </c>
      <c r="HC301">
        <f t="shared" si="230"/>
        <v>0</v>
      </c>
      <c r="HE301" t="s">
        <v>219</v>
      </c>
      <c r="HF301" t="s">
        <v>70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HS301">
        <v>0</v>
      </c>
      <c r="IK301">
        <v>0</v>
      </c>
    </row>
    <row r="302" spans="1:255" x14ac:dyDescent="0.2">
      <c r="A302" s="2">
        <v>17</v>
      </c>
      <c r="B302" s="2">
        <v>1</v>
      </c>
      <c r="C302" s="2"/>
      <c r="D302" s="2"/>
      <c r="E302" s="2" t="s">
        <v>266</v>
      </c>
      <c r="F302" s="2" t="s">
        <v>213</v>
      </c>
      <c r="G302" s="2" t="s">
        <v>267</v>
      </c>
      <c r="H302" s="2" t="s">
        <v>222</v>
      </c>
      <c r="I302" s="2">
        <v>0</v>
      </c>
      <c r="J302" s="2">
        <v>0</v>
      </c>
      <c r="K302" s="2">
        <v>0</v>
      </c>
      <c r="L302" s="2">
        <v>6</v>
      </c>
      <c r="M302" s="2">
        <v>0</v>
      </c>
      <c r="N302" s="2">
        <f t="shared" si="199"/>
        <v>6</v>
      </c>
      <c r="O302" s="2">
        <f t="shared" si="200"/>
        <v>0</v>
      </c>
      <c r="P302" s="2">
        <f t="shared" si="231"/>
        <v>0</v>
      </c>
      <c r="Q302" s="2">
        <f t="shared" si="232"/>
        <v>0</v>
      </c>
      <c r="R302" s="2">
        <f t="shared" si="233"/>
        <v>0</v>
      </c>
      <c r="S302" s="2">
        <f t="shared" si="234"/>
        <v>0</v>
      </c>
      <c r="T302" s="2">
        <f t="shared" si="235"/>
        <v>0</v>
      </c>
      <c r="U302" s="2">
        <f t="shared" si="201"/>
        <v>0</v>
      </c>
      <c r="V302" s="2">
        <f t="shared" si="202"/>
        <v>0</v>
      </c>
      <c r="W302" s="2">
        <f t="shared" si="236"/>
        <v>0</v>
      </c>
      <c r="X302" s="2">
        <f t="shared" si="237"/>
        <v>0</v>
      </c>
      <c r="Y302" s="2">
        <f t="shared" si="238"/>
        <v>0</v>
      </c>
      <c r="Z302" s="2"/>
      <c r="AA302" s="2">
        <v>416764076</v>
      </c>
      <c r="AB302" s="2">
        <f t="shared" si="204"/>
        <v>196.78</v>
      </c>
      <c r="AC302" s="2">
        <f t="shared" si="205"/>
        <v>196.78</v>
      </c>
      <c r="AD302" s="2">
        <f t="shared" si="206"/>
        <v>0</v>
      </c>
      <c r="AE302" s="2">
        <f t="shared" si="207"/>
        <v>0</v>
      </c>
      <c r="AF302" s="2">
        <f t="shared" si="208"/>
        <v>0</v>
      </c>
      <c r="AG302" s="2">
        <f t="shared" si="209"/>
        <v>0</v>
      </c>
      <c r="AH302" s="2">
        <f t="shared" si="210"/>
        <v>0</v>
      </c>
      <c r="AI302" s="2">
        <f t="shared" si="211"/>
        <v>0</v>
      </c>
      <c r="AJ302" s="2">
        <f t="shared" si="212"/>
        <v>0</v>
      </c>
      <c r="AK302" s="2">
        <v>196.78</v>
      </c>
      <c r="AL302" s="2">
        <v>196.78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1</v>
      </c>
      <c r="AW302" s="2">
        <v>1</v>
      </c>
      <c r="AX302" s="2"/>
      <c r="AY302" s="2"/>
      <c r="AZ302" s="2">
        <v>1</v>
      </c>
      <c r="BA302" s="2">
        <v>1</v>
      </c>
      <c r="BB302" s="2">
        <v>1</v>
      </c>
      <c r="BC302" s="2">
        <v>1</v>
      </c>
      <c r="BD302" s="2" t="s">
        <v>3</v>
      </c>
      <c r="BE302" s="2" t="s">
        <v>3</v>
      </c>
      <c r="BF302" s="2" t="s">
        <v>3</v>
      </c>
      <c r="BG302" s="2" t="s">
        <v>3</v>
      </c>
      <c r="BH302" s="2">
        <v>3</v>
      </c>
      <c r="BI302" s="2">
        <v>1</v>
      </c>
      <c r="BJ302" s="2" t="s">
        <v>3</v>
      </c>
      <c r="BK302" s="2"/>
      <c r="BL302" s="2"/>
      <c r="BM302" s="2">
        <v>400002</v>
      </c>
      <c r="BN302" s="2">
        <v>0</v>
      </c>
      <c r="BO302" s="2" t="s">
        <v>3</v>
      </c>
      <c r="BP302" s="2">
        <v>0</v>
      </c>
      <c r="BQ302" s="2">
        <v>202</v>
      </c>
      <c r="BR302" s="2">
        <v>0</v>
      </c>
      <c r="BS302" s="2">
        <v>1</v>
      </c>
      <c r="BT302" s="2">
        <v>1</v>
      </c>
      <c r="BU302" s="2">
        <v>1</v>
      </c>
      <c r="BV302" s="2">
        <v>1</v>
      </c>
      <c r="BW302" s="2">
        <v>1</v>
      </c>
      <c r="BX302" s="2">
        <v>1</v>
      </c>
      <c r="BY302" s="2" t="s">
        <v>3</v>
      </c>
      <c r="BZ302" s="2">
        <v>0</v>
      </c>
      <c r="CA302" s="2">
        <v>0</v>
      </c>
      <c r="CB302" s="2" t="s">
        <v>3</v>
      </c>
      <c r="CC302" s="2"/>
      <c r="CD302" s="2"/>
      <c r="CE302" s="2">
        <v>30</v>
      </c>
      <c r="CF302" s="2">
        <v>0</v>
      </c>
      <c r="CG302" s="2">
        <v>0</v>
      </c>
      <c r="CH302" s="2">
        <v>27</v>
      </c>
      <c r="CI302" s="2">
        <v>0</v>
      </c>
      <c r="CJ302" s="2">
        <v>0</v>
      </c>
      <c r="CK302" s="2">
        <v>0</v>
      </c>
      <c r="CL302" s="2">
        <v>0</v>
      </c>
      <c r="CM302" s="2">
        <v>0</v>
      </c>
      <c r="CN302" s="2" t="s">
        <v>3</v>
      </c>
      <c r="CO302" s="2">
        <v>0</v>
      </c>
      <c r="CP302" s="2">
        <f t="shared" si="213"/>
        <v>0</v>
      </c>
      <c r="CQ302" s="2">
        <f t="shared" si="214"/>
        <v>196.78</v>
      </c>
      <c r="CR302" s="2">
        <f t="shared" si="215"/>
        <v>0</v>
      </c>
      <c r="CS302" s="2">
        <f t="shared" si="216"/>
        <v>0</v>
      </c>
      <c r="CT302" s="2">
        <f t="shared" si="217"/>
        <v>0</v>
      </c>
      <c r="CU302" s="2">
        <f t="shared" si="218"/>
        <v>0</v>
      </c>
      <c r="CV302" s="2">
        <f t="shared" si="219"/>
        <v>0</v>
      </c>
      <c r="CW302" s="2">
        <f t="shared" si="220"/>
        <v>0</v>
      </c>
      <c r="CX302" s="2">
        <f t="shared" si="221"/>
        <v>0</v>
      </c>
      <c r="CY302" s="2">
        <f t="shared" si="222"/>
        <v>0</v>
      </c>
      <c r="CZ302" s="2">
        <f t="shared" si="223"/>
        <v>0</v>
      </c>
      <c r="DA302" s="2"/>
      <c r="DB302" s="2"/>
      <c r="DC302" s="2" t="s">
        <v>3</v>
      </c>
      <c r="DD302" s="2" t="s">
        <v>3</v>
      </c>
      <c r="DE302" s="2" t="s">
        <v>3</v>
      </c>
      <c r="DF302" s="2" t="s">
        <v>3</v>
      </c>
      <c r="DG302" s="2" t="s">
        <v>3</v>
      </c>
      <c r="DH302" s="2" t="s">
        <v>3</v>
      </c>
      <c r="DI302" s="2" t="s">
        <v>3</v>
      </c>
      <c r="DJ302" s="2" t="s">
        <v>3</v>
      </c>
      <c r="DK302" s="2" t="s">
        <v>3</v>
      </c>
      <c r="DL302" s="2" t="s">
        <v>3</v>
      </c>
      <c r="DM302" s="2" t="s">
        <v>3</v>
      </c>
      <c r="DN302" s="2">
        <v>0</v>
      </c>
      <c r="DO302" s="2">
        <v>0</v>
      </c>
      <c r="DP302" s="2">
        <v>1</v>
      </c>
      <c r="DQ302" s="2">
        <v>1</v>
      </c>
      <c r="DR302" s="2"/>
      <c r="DS302" s="2"/>
      <c r="DT302" s="2"/>
      <c r="DU302" s="2">
        <v>1013</v>
      </c>
      <c r="DV302" s="2" t="s">
        <v>222</v>
      </c>
      <c r="DW302" s="2" t="s">
        <v>222</v>
      </c>
      <c r="DX302" s="2">
        <v>1</v>
      </c>
      <c r="DY302" s="2"/>
      <c r="DZ302" s="2" t="s">
        <v>3</v>
      </c>
      <c r="EA302" s="2" t="s">
        <v>3</v>
      </c>
      <c r="EB302" s="2" t="s">
        <v>3</v>
      </c>
      <c r="EC302" s="2" t="s">
        <v>3</v>
      </c>
      <c r="ED302" s="2"/>
      <c r="EE302" s="2">
        <v>385723160</v>
      </c>
      <c r="EF302" s="2">
        <v>202</v>
      </c>
      <c r="EG302" s="2" t="s">
        <v>211</v>
      </c>
      <c r="EH302" s="2">
        <v>0</v>
      </c>
      <c r="EI302" s="2" t="s">
        <v>3</v>
      </c>
      <c r="EJ302" s="2">
        <v>1</v>
      </c>
      <c r="EK302" s="2">
        <v>400002</v>
      </c>
      <c r="EL302" s="2" t="s">
        <v>216</v>
      </c>
      <c r="EM302" s="2" t="s">
        <v>211</v>
      </c>
      <c r="EN302" s="2"/>
      <c r="EO302" s="2" t="s">
        <v>3</v>
      </c>
      <c r="EP302" s="2"/>
      <c r="EQ302" s="2">
        <v>0</v>
      </c>
      <c r="ER302" s="2">
        <v>119.83</v>
      </c>
      <c r="ES302" s="2">
        <v>196.78</v>
      </c>
      <c r="ET302" s="2">
        <v>0</v>
      </c>
      <c r="EU302" s="2">
        <v>0</v>
      </c>
      <c r="EV302" s="2">
        <v>0</v>
      </c>
      <c r="EW302" s="2">
        <v>0</v>
      </c>
      <c r="EX302" s="2">
        <v>0</v>
      </c>
      <c r="EY302" s="2">
        <v>0</v>
      </c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>
        <v>0</v>
      </c>
      <c r="FR302" s="2">
        <v>0</v>
      </c>
      <c r="FS302" s="2">
        <v>0</v>
      </c>
      <c r="FT302" s="2"/>
      <c r="FU302" s="2"/>
      <c r="FV302" s="2"/>
      <c r="FW302" s="2"/>
      <c r="FX302" s="2">
        <v>0</v>
      </c>
      <c r="FY302" s="2">
        <v>0</v>
      </c>
      <c r="FZ302" s="2"/>
      <c r="GA302" s="2" t="s">
        <v>217</v>
      </c>
      <c r="GB302" s="2"/>
      <c r="GC302" s="2"/>
      <c r="GD302" s="2">
        <v>1</v>
      </c>
      <c r="GE302" s="2"/>
      <c r="GF302" s="2">
        <v>-655752739</v>
      </c>
      <c r="GG302" s="2">
        <v>2</v>
      </c>
      <c r="GH302" s="2">
        <v>0</v>
      </c>
      <c r="GI302" s="2">
        <v>-2</v>
      </c>
      <c r="GJ302" s="2">
        <v>0</v>
      </c>
      <c r="GK302" s="2">
        <v>0</v>
      </c>
      <c r="GL302" s="2">
        <f t="shared" si="224"/>
        <v>0</v>
      </c>
      <c r="GM302" s="2">
        <f t="shared" si="225"/>
        <v>0</v>
      </c>
      <c r="GN302" s="2">
        <f t="shared" si="226"/>
        <v>0</v>
      </c>
      <c r="GO302" s="2">
        <f t="shared" si="227"/>
        <v>0</v>
      </c>
      <c r="GP302" s="2">
        <f t="shared" si="228"/>
        <v>0</v>
      </c>
      <c r="GQ302" s="2"/>
      <c r="GR302" s="2">
        <v>0</v>
      </c>
      <c r="GS302" s="2">
        <v>4</v>
      </c>
      <c r="GT302" s="2">
        <v>0</v>
      </c>
      <c r="GU302" s="2" t="s">
        <v>3</v>
      </c>
      <c r="GV302" s="2">
        <f t="shared" si="229"/>
        <v>0</v>
      </c>
      <c r="GW302" s="2">
        <v>1</v>
      </c>
      <c r="GX302" s="2">
        <f t="shared" si="239"/>
        <v>0</v>
      </c>
      <c r="GY302" s="2"/>
      <c r="GZ302" s="2"/>
      <c r="HA302" s="2">
        <v>0</v>
      </c>
      <c r="HB302" s="2">
        <v>0</v>
      </c>
      <c r="HC302" s="2">
        <f t="shared" si="230"/>
        <v>0</v>
      </c>
      <c r="HD302" s="2"/>
      <c r="HE302" s="2" t="s">
        <v>3</v>
      </c>
      <c r="HF302" s="2" t="s">
        <v>3</v>
      </c>
      <c r="HG302" s="2"/>
      <c r="HH302" s="2"/>
      <c r="HI302" s="2"/>
      <c r="HJ302" s="2"/>
      <c r="HK302" s="2"/>
      <c r="HL302" s="2"/>
      <c r="HM302" s="2" t="s">
        <v>3</v>
      </c>
      <c r="HN302" s="2" t="s">
        <v>3</v>
      </c>
      <c r="HO302" s="2" t="s">
        <v>3</v>
      </c>
      <c r="HP302" s="2" t="s">
        <v>3</v>
      </c>
      <c r="HQ302" s="2" t="s">
        <v>3</v>
      </c>
      <c r="HR302" s="2"/>
      <c r="HS302" s="2">
        <v>0</v>
      </c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>
        <v>0</v>
      </c>
      <c r="IL302" s="2"/>
      <c r="IM302" s="2"/>
      <c r="IN302" s="2"/>
      <c r="IO302" s="2"/>
      <c r="IP302" s="2"/>
      <c r="IQ302" s="2"/>
      <c r="IR302" s="2"/>
      <c r="IS302" s="2"/>
      <c r="IT302" s="2"/>
      <c r="IU302" s="2"/>
    </row>
    <row r="303" spans="1:255" x14ac:dyDescent="0.2">
      <c r="A303">
        <v>17</v>
      </c>
      <c r="B303">
        <v>1</v>
      </c>
      <c r="E303" t="s">
        <v>266</v>
      </c>
      <c r="F303" t="s">
        <v>213</v>
      </c>
      <c r="G303" t="s">
        <v>267</v>
      </c>
      <c r="H303" t="s">
        <v>222</v>
      </c>
      <c r="I303">
        <v>0</v>
      </c>
      <c r="J303">
        <v>0</v>
      </c>
      <c r="K303">
        <v>0</v>
      </c>
      <c r="L303">
        <v>6</v>
      </c>
      <c r="M303">
        <v>0</v>
      </c>
      <c r="N303">
        <f t="shared" si="199"/>
        <v>6</v>
      </c>
      <c r="O303">
        <f t="shared" si="200"/>
        <v>0</v>
      </c>
      <c r="P303">
        <f t="shared" si="231"/>
        <v>0</v>
      </c>
      <c r="Q303">
        <f t="shared" si="232"/>
        <v>0</v>
      </c>
      <c r="R303">
        <f t="shared" si="233"/>
        <v>0</v>
      </c>
      <c r="S303">
        <f t="shared" si="234"/>
        <v>0</v>
      </c>
      <c r="T303">
        <f t="shared" si="235"/>
        <v>0</v>
      </c>
      <c r="U303">
        <f t="shared" si="201"/>
        <v>0</v>
      </c>
      <c r="V303">
        <f t="shared" si="202"/>
        <v>0</v>
      </c>
      <c r="W303">
        <f t="shared" si="236"/>
        <v>0</v>
      </c>
      <c r="X303">
        <f t="shared" si="237"/>
        <v>0</v>
      </c>
      <c r="Y303">
        <f t="shared" si="238"/>
        <v>0</v>
      </c>
      <c r="AA303">
        <v>416764019</v>
      </c>
      <c r="AB303">
        <f t="shared" si="204"/>
        <v>47.8</v>
      </c>
      <c r="AC303">
        <f t="shared" si="205"/>
        <v>47.8</v>
      </c>
      <c r="AD303">
        <f t="shared" si="206"/>
        <v>0</v>
      </c>
      <c r="AE303">
        <f t="shared" si="207"/>
        <v>0</v>
      </c>
      <c r="AF303">
        <f t="shared" si="208"/>
        <v>0</v>
      </c>
      <c r="AG303">
        <f t="shared" si="209"/>
        <v>0</v>
      </c>
      <c r="AH303">
        <f t="shared" si="210"/>
        <v>0</v>
      </c>
      <c r="AI303">
        <f t="shared" si="211"/>
        <v>0</v>
      </c>
      <c r="AJ303">
        <f t="shared" si="212"/>
        <v>0</v>
      </c>
      <c r="AK303">
        <v>47.8</v>
      </c>
      <c r="AL303">
        <v>47.8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9.86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1</v>
      </c>
      <c r="BJ303" t="s">
        <v>3</v>
      </c>
      <c r="BM303">
        <v>400002</v>
      </c>
      <c r="BN303">
        <v>0</v>
      </c>
      <c r="BO303" t="s">
        <v>3</v>
      </c>
      <c r="BP303">
        <v>0</v>
      </c>
      <c r="BQ303">
        <v>202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0</v>
      </c>
      <c r="CA303">
        <v>0</v>
      </c>
      <c r="CB303" t="s">
        <v>3</v>
      </c>
      <c r="CE303">
        <v>30</v>
      </c>
      <c r="CF303">
        <v>0</v>
      </c>
      <c r="CG303">
        <v>0</v>
      </c>
      <c r="CH303">
        <v>27</v>
      </c>
      <c r="CI303">
        <v>0</v>
      </c>
      <c r="CJ303">
        <v>0</v>
      </c>
      <c r="CK303">
        <v>0</v>
      </c>
      <c r="CL303">
        <v>0</v>
      </c>
      <c r="CM303">
        <v>0</v>
      </c>
      <c r="CN303" t="s">
        <v>3</v>
      </c>
      <c r="CO303">
        <v>0</v>
      </c>
      <c r="CP303">
        <f t="shared" si="213"/>
        <v>0</v>
      </c>
      <c r="CQ303">
        <f t="shared" si="214"/>
        <v>471.31</v>
      </c>
      <c r="CR303">
        <f t="shared" si="215"/>
        <v>0</v>
      </c>
      <c r="CS303">
        <f t="shared" si="216"/>
        <v>0</v>
      </c>
      <c r="CT303">
        <f t="shared" si="217"/>
        <v>0</v>
      </c>
      <c r="CU303">
        <f t="shared" si="218"/>
        <v>0</v>
      </c>
      <c r="CV303">
        <f t="shared" si="219"/>
        <v>0</v>
      </c>
      <c r="CW303">
        <f t="shared" si="220"/>
        <v>0</v>
      </c>
      <c r="CX303">
        <f t="shared" si="221"/>
        <v>0</v>
      </c>
      <c r="CY303">
        <f t="shared" si="222"/>
        <v>0</v>
      </c>
      <c r="CZ303">
        <f t="shared" si="223"/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222</v>
      </c>
      <c r="DW303" t="s">
        <v>222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385723160</v>
      </c>
      <c r="EF303">
        <v>202</v>
      </c>
      <c r="EG303" t="s">
        <v>211</v>
      </c>
      <c r="EH303">
        <v>0</v>
      </c>
      <c r="EI303" t="s">
        <v>3</v>
      </c>
      <c r="EJ303">
        <v>1</v>
      </c>
      <c r="EK303">
        <v>400002</v>
      </c>
      <c r="EL303" t="s">
        <v>216</v>
      </c>
      <c r="EM303" t="s">
        <v>211</v>
      </c>
      <c r="EO303" t="s">
        <v>3</v>
      </c>
      <c r="EQ303">
        <v>0</v>
      </c>
      <c r="ER303">
        <v>47.8</v>
      </c>
      <c r="ES303">
        <v>47.8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5</v>
      </c>
      <c r="FC303">
        <v>0</v>
      </c>
      <c r="FD303">
        <v>18</v>
      </c>
      <c r="FF303">
        <v>462</v>
      </c>
      <c r="FQ303">
        <v>0</v>
      </c>
      <c r="FR303">
        <v>0</v>
      </c>
      <c r="FS303">
        <v>0</v>
      </c>
      <c r="FX303">
        <v>0</v>
      </c>
      <c r="FY303">
        <v>0</v>
      </c>
      <c r="GA303" t="s">
        <v>268</v>
      </c>
      <c r="GD303">
        <v>1</v>
      </c>
      <c r="GF303">
        <v>-655752739</v>
      </c>
      <c r="GG303">
        <v>2</v>
      </c>
      <c r="GH303">
        <v>3</v>
      </c>
      <c r="GI303">
        <v>5</v>
      </c>
      <c r="GJ303">
        <v>0</v>
      </c>
      <c r="GK303">
        <v>0</v>
      </c>
      <c r="GL303">
        <f t="shared" si="224"/>
        <v>0</v>
      </c>
      <c r="GM303">
        <f t="shared" si="225"/>
        <v>0</v>
      </c>
      <c r="GN303">
        <f t="shared" si="226"/>
        <v>0</v>
      </c>
      <c r="GO303">
        <f t="shared" si="227"/>
        <v>0</v>
      </c>
      <c r="GP303">
        <f t="shared" si="228"/>
        <v>0</v>
      </c>
      <c r="GR303">
        <v>1</v>
      </c>
      <c r="GS303">
        <v>1</v>
      </c>
      <c r="GT303">
        <v>0</v>
      </c>
      <c r="GU303" t="s">
        <v>3</v>
      </c>
      <c r="GV303">
        <f t="shared" si="229"/>
        <v>0</v>
      </c>
      <c r="GW303">
        <v>1</v>
      </c>
      <c r="GX303">
        <f t="shared" si="239"/>
        <v>0</v>
      </c>
      <c r="HA303">
        <v>0</v>
      </c>
      <c r="HB303">
        <v>0</v>
      </c>
      <c r="HC303">
        <f t="shared" si="230"/>
        <v>0</v>
      </c>
      <c r="HE303" t="s">
        <v>219</v>
      </c>
      <c r="HF303" t="s">
        <v>70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HS303">
        <v>0</v>
      </c>
      <c r="IK303">
        <v>0</v>
      </c>
    </row>
    <row r="304" spans="1:255" x14ac:dyDescent="0.2">
      <c r="A304" s="2">
        <v>17</v>
      </c>
      <c r="B304" s="2">
        <v>1</v>
      </c>
      <c r="C304" s="2"/>
      <c r="D304" s="2"/>
      <c r="E304" s="2" t="s">
        <v>269</v>
      </c>
      <c r="F304" s="2" t="s">
        <v>213</v>
      </c>
      <c r="G304" s="2" t="s">
        <v>270</v>
      </c>
      <c r="H304" s="2" t="s">
        <v>222</v>
      </c>
      <c r="I304" s="2">
        <v>0</v>
      </c>
      <c r="J304" s="2">
        <v>0</v>
      </c>
      <c r="K304" s="2">
        <v>0</v>
      </c>
      <c r="L304" s="2">
        <v>1</v>
      </c>
      <c r="M304" s="2">
        <v>0</v>
      </c>
      <c r="N304" s="2">
        <f t="shared" si="199"/>
        <v>1</v>
      </c>
      <c r="O304" s="2">
        <f t="shared" si="200"/>
        <v>0</v>
      </c>
      <c r="P304" s="2">
        <f t="shared" si="231"/>
        <v>0</v>
      </c>
      <c r="Q304" s="2">
        <f t="shared" si="232"/>
        <v>0</v>
      </c>
      <c r="R304" s="2">
        <f t="shared" si="233"/>
        <v>0</v>
      </c>
      <c r="S304" s="2">
        <f t="shared" si="234"/>
        <v>0</v>
      </c>
      <c r="T304" s="2">
        <f t="shared" si="235"/>
        <v>0</v>
      </c>
      <c r="U304" s="2">
        <f t="shared" si="201"/>
        <v>0</v>
      </c>
      <c r="V304" s="2">
        <f t="shared" si="202"/>
        <v>0</v>
      </c>
      <c r="W304" s="2">
        <f t="shared" si="236"/>
        <v>0</v>
      </c>
      <c r="X304" s="2">
        <f t="shared" si="237"/>
        <v>0</v>
      </c>
      <c r="Y304" s="2">
        <f t="shared" si="238"/>
        <v>0</v>
      </c>
      <c r="Z304" s="2"/>
      <c r="AA304" s="2">
        <v>416764076</v>
      </c>
      <c r="AB304" s="2">
        <f t="shared" si="204"/>
        <v>196.78</v>
      </c>
      <c r="AC304" s="2">
        <f t="shared" si="205"/>
        <v>196.78</v>
      </c>
      <c r="AD304" s="2">
        <f t="shared" si="206"/>
        <v>0</v>
      </c>
      <c r="AE304" s="2">
        <f t="shared" si="207"/>
        <v>0</v>
      </c>
      <c r="AF304" s="2">
        <f t="shared" si="208"/>
        <v>0</v>
      </c>
      <c r="AG304" s="2">
        <f t="shared" si="209"/>
        <v>0</v>
      </c>
      <c r="AH304" s="2">
        <f t="shared" si="210"/>
        <v>0</v>
      </c>
      <c r="AI304" s="2">
        <f t="shared" si="211"/>
        <v>0</v>
      </c>
      <c r="AJ304" s="2">
        <f t="shared" si="212"/>
        <v>0</v>
      </c>
      <c r="AK304" s="2">
        <v>196.78</v>
      </c>
      <c r="AL304" s="2">
        <v>196.78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1</v>
      </c>
      <c r="AW304" s="2">
        <v>1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3</v>
      </c>
      <c r="BE304" s="2" t="s">
        <v>3</v>
      </c>
      <c r="BF304" s="2" t="s">
        <v>3</v>
      </c>
      <c r="BG304" s="2" t="s">
        <v>3</v>
      </c>
      <c r="BH304" s="2">
        <v>3</v>
      </c>
      <c r="BI304" s="2">
        <v>1</v>
      </c>
      <c r="BJ304" s="2" t="s">
        <v>3</v>
      </c>
      <c r="BK304" s="2"/>
      <c r="BL304" s="2"/>
      <c r="BM304" s="2">
        <v>400002</v>
      </c>
      <c r="BN304" s="2">
        <v>0</v>
      </c>
      <c r="BO304" s="2" t="s">
        <v>3</v>
      </c>
      <c r="BP304" s="2">
        <v>0</v>
      </c>
      <c r="BQ304" s="2">
        <v>202</v>
      </c>
      <c r="BR304" s="2">
        <v>0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3</v>
      </c>
      <c r="BZ304" s="2">
        <v>0</v>
      </c>
      <c r="CA304" s="2">
        <v>0</v>
      </c>
      <c r="CB304" s="2" t="s">
        <v>3</v>
      </c>
      <c r="CC304" s="2"/>
      <c r="CD304" s="2"/>
      <c r="CE304" s="2">
        <v>30</v>
      </c>
      <c r="CF304" s="2">
        <v>0</v>
      </c>
      <c r="CG304" s="2">
        <v>0</v>
      </c>
      <c r="CH304" s="2">
        <v>28</v>
      </c>
      <c r="CI304" s="2">
        <v>0</v>
      </c>
      <c r="CJ304" s="2">
        <v>0</v>
      </c>
      <c r="CK304" s="2">
        <v>0</v>
      </c>
      <c r="CL304" s="2">
        <v>0</v>
      </c>
      <c r="CM304" s="2">
        <v>0</v>
      </c>
      <c r="CN304" s="2" t="s">
        <v>3</v>
      </c>
      <c r="CO304" s="2">
        <v>0</v>
      </c>
      <c r="CP304" s="2">
        <f t="shared" si="213"/>
        <v>0</v>
      </c>
      <c r="CQ304" s="2">
        <f t="shared" si="214"/>
        <v>196.78</v>
      </c>
      <c r="CR304" s="2">
        <f t="shared" si="215"/>
        <v>0</v>
      </c>
      <c r="CS304" s="2">
        <f t="shared" si="216"/>
        <v>0</v>
      </c>
      <c r="CT304" s="2">
        <f t="shared" si="217"/>
        <v>0</v>
      </c>
      <c r="CU304" s="2">
        <f t="shared" si="218"/>
        <v>0</v>
      </c>
      <c r="CV304" s="2">
        <f t="shared" si="219"/>
        <v>0</v>
      </c>
      <c r="CW304" s="2">
        <f t="shared" si="220"/>
        <v>0</v>
      </c>
      <c r="CX304" s="2">
        <f t="shared" si="221"/>
        <v>0</v>
      </c>
      <c r="CY304" s="2">
        <f t="shared" si="222"/>
        <v>0</v>
      </c>
      <c r="CZ304" s="2">
        <f t="shared" si="223"/>
        <v>0</v>
      </c>
      <c r="DA304" s="2"/>
      <c r="DB304" s="2"/>
      <c r="DC304" s="2" t="s">
        <v>3</v>
      </c>
      <c r="DD304" s="2" t="s">
        <v>3</v>
      </c>
      <c r="DE304" s="2" t="s">
        <v>3</v>
      </c>
      <c r="DF304" s="2" t="s">
        <v>3</v>
      </c>
      <c r="DG304" s="2" t="s">
        <v>3</v>
      </c>
      <c r="DH304" s="2" t="s">
        <v>3</v>
      </c>
      <c r="DI304" s="2" t="s">
        <v>3</v>
      </c>
      <c r="DJ304" s="2" t="s">
        <v>3</v>
      </c>
      <c r="DK304" s="2" t="s">
        <v>3</v>
      </c>
      <c r="DL304" s="2" t="s">
        <v>3</v>
      </c>
      <c r="DM304" s="2" t="s">
        <v>3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1013</v>
      </c>
      <c r="DV304" s="2" t="s">
        <v>222</v>
      </c>
      <c r="DW304" s="2" t="s">
        <v>222</v>
      </c>
      <c r="DX304" s="2">
        <v>1</v>
      </c>
      <c r="DY304" s="2"/>
      <c r="DZ304" s="2" t="s">
        <v>3</v>
      </c>
      <c r="EA304" s="2" t="s">
        <v>3</v>
      </c>
      <c r="EB304" s="2" t="s">
        <v>3</v>
      </c>
      <c r="EC304" s="2" t="s">
        <v>3</v>
      </c>
      <c r="ED304" s="2"/>
      <c r="EE304" s="2">
        <v>385723160</v>
      </c>
      <c r="EF304" s="2">
        <v>202</v>
      </c>
      <c r="EG304" s="2" t="s">
        <v>211</v>
      </c>
      <c r="EH304" s="2">
        <v>0</v>
      </c>
      <c r="EI304" s="2" t="s">
        <v>3</v>
      </c>
      <c r="EJ304" s="2">
        <v>1</v>
      </c>
      <c r="EK304" s="2">
        <v>400002</v>
      </c>
      <c r="EL304" s="2" t="s">
        <v>216</v>
      </c>
      <c r="EM304" s="2" t="s">
        <v>211</v>
      </c>
      <c r="EN304" s="2"/>
      <c r="EO304" s="2" t="s">
        <v>3</v>
      </c>
      <c r="EP304" s="2"/>
      <c r="EQ304" s="2">
        <v>0</v>
      </c>
      <c r="ER304" s="2">
        <v>119.83</v>
      </c>
      <c r="ES304" s="2">
        <v>196.78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>
        <v>0</v>
      </c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v>0</v>
      </c>
      <c r="FS304" s="2">
        <v>0</v>
      </c>
      <c r="FT304" s="2"/>
      <c r="FU304" s="2"/>
      <c r="FV304" s="2"/>
      <c r="FW304" s="2"/>
      <c r="FX304" s="2">
        <v>0</v>
      </c>
      <c r="FY304" s="2">
        <v>0</v>
      </c>
      <c r="FZ304" s="2"/>
      <c r="GA304" s="2" t="s">
        <v>217</v>
      </c>
      <c r="GB304" s="2"/>
      <c r="GC304" s="2"/>
      <c r="GD304" s="2">
        <v>1</v>
      </c>
      <c r="GE304" s="2"/>
      <c r="GF304" s="2">
        <v>255293059</v>
      </c>
      <c r="GG304" s="2">
        <v>2</v>
      </c>
      <c r="GH304" s="2">
        <v>0</v>
      </c>
      <c r="GI304" s="2">
        <v>-2</v>
      </c>
      <c r="GJ304" s="2">
        <v>0</v>
      </c>
      <c r="GK304" s="2">
        <v>0</v>
      </c>
      <c r="GL304" s="2">
        <f t="shared" si="224"/>
        <v>0</v>
      </c>
      <c r="GM304" s="2">
        <f t="shared" si="225"/>
        <v>0</v>
      </c>
      <c r="GN304" s="2">
        <f t="shared" si="226"/>
        <v>0</v>
      </c>
      <c r="GO304" s="2">
        <f t="shared" si="227"/>
        <v>0</v>
      </c>
      <c r="GP304" s="2">
        <f t="shared" si="228"/>
        <v>0</v>
      </c>
      <c r="GQ304" s="2"/>
      <c r="GR304" s="2">
        <v>0</v>
      </c>
      <c r="GS304" s="2">
        <v>4</v>
      </c>
      <c r="GT304" s="2">
        <v>0</v>
      </c>
      <c r="GU304" s="2" t="s">
        <v>3</v>
      </c>
      <c r="GV304" s="2">
        <f t="shared" si="229"/>
        <v>0</v>
      </c>
      <c r="GW304" s="2">
        <v>1</v>
      </c>
      <c r="GX304" s="2">
        <f t="shared" si="239"/>
        <v>0</v>
      </c>
      <c r="GY304" s="2"/>
      <c r="GZ304" s="2"/>
      <c r="HA304" s="2">
        <v>0</v>
      </c>
      <c r="HB304" s="2">
        <v>0</v>
      </c>
      <c r="HC304" s="2">
        <f t="shared" si="230"/>
        <v>0</v>
      </c>
      <c r="HD304" s="2"/>
      <c r="HE304" s="2" t="s">
        <v>3</v>
      </c>
      <c r="HF304" s="2" t="s">
        <v>3</v>
      </c>
      <c r="HG304" s="2"/>
      <c r="HH304" s="2"/>
      <c r="HI304" s="2"/>
      <c r="HJ304" s="2"/>
      <c r="HK304" s="2"/>
      <c r="HL304" s="2"/>
      <c r="HM304" s="2" t="s">
        <v>3</v>
      </c>
      <c r="HN304" s="2" t="s">
        <v>3</v>
      </c>
      <c r="HO304" s="2" t="s">
        <v>3</v>
      </c>
      <c r="HP304" s="2" t="s">
        <v>3</v>
      </c>
      <c r="HQ304" s="2" t="s">
        <v>3</v>
      </c>
      <c r="HR304" s="2"/>
      <c r="HS304" s="2">
        <v>0</v>
      </c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55" x14ac:dyDescent="0.2">
      <c r="A305">
        <v>17</v>
      </c>
      <c r="B305">
        <v>1</v>
      </c>
      <c r="E305" t="s">
        <v>269</v>
      </c>
      <c r="F305" t="s">
        <v>213</v>
      </c>
      <c r="G305" t="s">
        <v>270</v>
      </c>
      <c r="H305" t="s">
        <v>222</v>
      </c>
      <c r="I305">
        <v>0</v>
      </c>
      <c r="J305">
        <v>0</v>
      </c>
      <c r="K305">
        <v>0</v>
      </c>
      <c r="L305">
        <v>1</v>
      </c>
      <c r="M305">
        <v>0</v>
      </c>
      <c r="N305">
        <f t="shared" si="199"/>
        <v>1</v>
      </c>
      <c r="O305">
        <f t="shared" si="200"/>
        <v>0</v>
      </c>
      <c r="P305">
        <f t="shared" si="231"/>
        <v>0</v>
      </c>
      <c r="Q305">
        <f t="shared" si="232"/>
        <v>0</v>
      </c>
      <c r="R305">
        <f t="shared" si="233"/>
        <v>0</v>
      </c>
      <c r="S305">
        <f t="shared" si="234"/>
        <v>0</v>
      </c>
      <c r="T305">
        <f t="shared" si="235"/>
        <v>0</v>
      </c>
      <c r="U305">
        <f t="shared" si="201"/>
        <v>0</v>
      </c>
      <c r="V305">
        <f t="shared" si="202"/>
        <v>0</v>
      </c>
      <c r="W305">
        <f t="shared" si="236"/>
        <v>0</v>
      </c>
      <c r="X305">
        <f t="shared" si="237"/>
        <v>0</v>
      </c>
      <c r="Y305">
        <f t="shared" si="238"/>
        <v>0</v>
      </c>
      <c r="AA305">
        <v>416764019</v>
      </c>
      <c r="AB305">
        <f t="shared" si="204"/>
        <v>218.48</v>
      </c>
      <c r="AC305">
        <f t="shared" si="205"/>
        <v>218.48</v>
      </c>
      <c r="AD305">
        <f t="shared" si="206"/>
        <v>0</v>
      </c>
      <c r="AE305">
        <f t="shared" si="207"/>
        <v>0</v>
      </c>
      <c r="AF305">
        <f t="shared" si="208"/>
        <v>0</v>
      </c>
      <c r="AG305">
        <f t="shared" si="209"/>
        <v>0</v>
      </c>
      <c r="AH305">
        <f t="shared" si="210"/>
        <v>0</v>
      </c>
      <c r="AI305">
        <f t="shared" si="211"/>
        <v>0</v>
      </c>
      <c r="AJ305">
        <f t="shared" si="212"/>
        <v>0</v>
      </c>
      <c r="AK305">
        <v>218.48</v>
      </c>
      <c r="AL305">
        <v>218.48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9.86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3</v>
      </c>
      <c r="BM305">
        <v>400002</v>
      </c>
      <c r="BN305">
        <v>0</v>
      </c>
      <c r="BO305" t="s">
        <v>3</v>
      </c>
      <c r="BP305">
        <v>0</v>
      </c>
      <c r="BQ305">
        <v>202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0</v>
      </c>
      <c r="CA305">
        <v>0</v>
      </c>
      <c r="CB305" t="s">
        <v>3</v>
      </c>
      <c r="CE305">
        <v>30</v>
      </c>
      <c r="CF305">
        <v>0</v>
      </c>
      <c r="CG305">
        <v>0</v>
      </c>
      <c r="CH305">
        <v>28</v>
      </c>
      <c r="CI305">
        <v>0</v>
      </c>
      <c r="CJ305">
        <v>0</v>
      </c>
      <c r="CK305">
        <v>0</v>
      </c>
      <c r="CL305">
        <v>0</v>
      </c>
      <c r="CM305">
        <v>0</v>
      </c>
      <c r="CN305" t="s">
        <v>3</v>
      </c>
      <c r="CO305">
        <v>0</v>
      </c>
      <c r="CP305">
        <f t="shared" si="213"/>
        <v>0</v>
      </c>
      <c r="CQ305">
        <f t="shared" si="214"/>
        <v>2154.21</v>
      </c>
      <c r="CR305">
        <f t="shared" si="215"/>
        <v>0</v>
      </c>
      <c r="CS305">
        <f t="shared" si="216"/>
        <v>0</v>
      </c>
      <c r="CT305">
        <f t="shared" si="217"/>
        <v>0</v>
      </c>
      <c r="CU305">
        <f t="shared" si="218"/>
        <v>0</v>
      </c>
      <c r="CV305">
        <f t="shared" si="219"/>
        <v>0</v>
      </c>
      <c r="CW305">
        <f t="shared" si="220"/>
        <v>0</v>
      </c>
      <c r="CX305">
        <f t="shared" si="221"/>
        <v>0</v>
      </c>
      <c r="CY305">
        <f t="shared" si="222"/>
        <v>0</v>
      </c>
      <c r="CZ305">
        <f t="shared" si="223"/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222</v>
      </c>
      <c r="DW305" t="s">
        <v>222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385723160</v>
      </c>
      <c r="EF305">
        <v>202</v>
      </c>
      <c r="EG305" t="s">
        <v>211</v>
      </c>
      <c r="EH305">
        <v>0</v>
      </c>
      <c r="EI305" t="s">
        <v>3</v>
      </c>
      <c r="EJ305">
        <v>1</v>
      </c>
      <c r="EK305">
        <v>400002</v>
      </c>
      <c r="EL305" t="s">
        <v>216</v>
      </c>
      <c r="EM305" t="s">
        <v>211</v>
      </c>
      <c r="EO305" t="s">
        <v>3</v>
      </c>
      <c r="EQ305">
        <v>0</v>
      </c>
      <c r="ER305">
        <v>218.48</v>
      </c>
      <c r="ES305">
        <v>218.48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5</v>
      </c>
      <c r="FC305">
        <v>0</v>
      </c>
      <c r="FD305">
        <v>18</v>
      </c>
      <c r="FF305">
        <v>2112</v>
      </c>
      <c r="FQ305">
        <v>0</v>
      </c>
      <c r="FR305">
        <v>0</v>
      </c>
      <c r="FS305">
        <v>0</v>
      </c>
      <c r="FX305">
        <v>0</v>
      </c>
      <c r="FY305">
        <v>0</v>
      </c>
      <c r="GA305" t="s">
        <v>271</v>
      </c>
      <c r="GD305">
        <v>1</v>
      </c>
      <c r="GF305">
        <v>255293059</v>
      </c>
      <c r="GG305">
        <v>2</v>
      </c>
      <c r="GH305">
        <v>3</v>
      </c>
      <c r="GI305">
        <v>5</v>
      </c>
      <c r="GJ305">
        <v>0</v>
      </c>
      <c r="GK305">
        <v>0</v>
      </c>
      <c r="GL305">
        <f t="shared" si="224"/>
        <v>0</v>
      </c>
      <c r="GM305">
        <f t="shared" si="225"/>
        <v>0</v>
      </c>
      <c r="GN305">
        <f t="shared" si="226"/>
        <v>0</v>
      </c>
      <c r="GO305">
        <f t="shared" si="227"/>
        <v>0</v>
      </c>
      <c r="GP305">
        <f t="shared" si="228"/>
        <v>0</v>
      </c>
      <c r="GR305">
        <v>1</v>
      </c>
      <c r="GS305">
        <v>1</v>
      </c>
      <c r="GT305">
        <v>0</v>
      </c>
      <c r="GU305" t="s">
        <v>3</v>
      </c>
      <c r="GV305">
        <f t="shared" si="229"/>
        <v>0</v>
      </c>
      <c r="GW305">
        <v>1</v>
      </c>
      <c r="GX305">
        <f t="shared" si="239"/>
        <v>0</v>
      </c>
      <c r="HA305">
        <v>0</v>
      </c>
      <c r="HB305">
        <v>0</v>
      </c>
      <c r="HC305">
        <f t="shared" si="230"/>
        <v>0</v>
      </c>
      <c r="HE305" t="s">
        <v>219</v>
      </c>
      <c r="HF305" t="s">
        <v>70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HS305">
        <v>0</v>
      </c>
      <c r="IK305">
        <v>0</v>
      </c>
    </row>
    <row r="306" spans="1:255" x14ac:dyDescent="0.2">
      <c r="A306" s="2">
        <v>17</v>
      </c>
      <c r="B306" s="2">
        <v>1</v>
      </c>
      <c r="C306" s="2"/>
      <c r="D306" s="2"/>
      <c r="E306" s="2" t="s">
        <v>272</v>
      </c>
      <c r="F306" s="2" t="s">
        <v>213</v>
      </c>
      <c r="G306" s="2" t="s">
        <v>273</v>
      </c>
      <c r="H306" s="2" t="s">
        <v>222</v>
      </c>
      <c r="I306" s="2">
        <v>0</v>
      </c>
      <c r="J306" s="2">
        <v>0</v>
      </c>
      <c r="K306" s="2">
        <v>0</v>
      </c>
      <c r="L306" s="2">
        <v>20</v>
      </c>
      <c r="M306" s="2">
        <v>0</v>
      </c>
      <c r="N306" s="2">
        <f t="shared" si="199"/>
        <v>20</v>
      </c>
      <c r="O306" s="2">
        <f t="shared" si="200"/>
        <v>0</v>
      </c>
      <c r="P306" s="2">
        <f t="shared" si="231"/>
        <v>0</v>
      </c>
      <c r="Q306" s="2">
        <f t="shared" si="232"/>
        <v>0</v>
      </c>
      <c r="R306" s="2">
        <f t="shared" si="233"/>
        <v>0</v>
      </c>
      <c r="S306" s="2">
        <f t="shared" si="234"/>
        <v>0</v>
      </c>
      <c r="T306" s="2">
        <f t="shared" si="235"/>
        <v>0</v>
      </c>
      <c r="U306" s="2">
        <f t="shared" si="201"/>
        <v>0</v>
      </c>
      <c r="V306" s="2">
        <f t="shared" si="202"/>
        <v>0</v>
      </c>
      <c r="W306" s="2">
        <f t="shared" si="236"/>
        <v>0</v>
      </c>
      <c r="X306" s="2">
        <f t="shared" si="237"/>
        <v>0</v>
      </c>
      <c r="Y306" s="2">
        <f t="shared" si="238"/>
        <v>0</v>
      </c>
      <c r="Z306" s="2"/>
      <c r="AA306" s="2">
        <v>416764076</v>
      </c>
      <c r="AB306" s="2">
        <f t="shared" si="204"/>
        <v>196.78</v>
      </c>
      <c r="AC306" s="2">
        <f t="shared" si="205"/>
        <v>196.78</v>
      </c>
      <c r="AD306" s="2">
        <f t="shared" si="206"/>
        <v>0</v>
      </c>
      <c r="AE306" s="2">
        <f t="shared" si="207"/>
        <v>0</v>
      </c>
      <c r="AF306" s="2">
        <f t="shared" si="208"/>
        <v>0</v>
      </c>
      <c r="AG306" s="2">
        <f t="shared" si="209"/>
        <v>0</v>
      </c>
      <c r="AH306" s="2">
        <f t="shared" si="210"/>
        <v>0</v>
      </c>
      <c r="AI306" s="2">
        <f t="shared" si="211"/>
        <v>0</v>
      </c>
      <c r="AJ306" s="2">
        <f t="shared" si="212"/>
        <v>0</v>
      </c>
      <c r="AK306" s="2">
        <v>196.78</v>
      </c>
      <c r="AL306" s="2">
        <v>196.78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1</v>
      </c>
      <c r="AW306" s="2">
        <v>1</v>
      </c>
      <c r="AX306" s="2"/>
      <c r="AY306" s="2"/>
      <c r="AZ306" s="2">
        <v>1</v>
      </c>
      <c r="BA306" s="2">
        <v>1</v>
      </c>
      <c r="BB306" s="2">
        <v>1</v>
      </c>
      <c r="BC306" s="2">
        <v>1</v>
      </c>
      <c r="BD306" s="2" t="s">
        <v>3</v>
      </c>
      <c r="BE306" s="2" t="s">
        <v>3</v>
      </c>
      <c r="BF306" s="2" t="s">
        <v>3</v>
      </c>
      <c r="BG306" s="2" t="s">
        <v>3</v>
      </c>
      <c r="BH306" s="2">
        <v>3</v>
      </c>
      <c r="BI306" s="2">
        <v>1</v>
      </c>
      <c r="BJ306" s="2" t="s">
        <v>3</v>
      </c>
      <c r="BK306" s="2"/>
      <c r="BL306" s="2"/>
      <c r="BM306" s="2">
        <v>400002</v>
      </c>
      <c r="BN306" s="2">
        <v>0</v>
      </c>
      <c r="BO306" s="2" t="s">
        <v>3</v>
      </c>
      <c r="BP306" s="2">
        <v>0</v>
      </c>
      <c r="BQ306" s="2">
        <v>202</v>
      </c>
      <c r="BR306" s="2">
        <v>0</v>
      </c>
      <c r="BS306" s="2">
        <v>1</v>
      </c>
      <c r="BT306" s="2">
        <v>1</v>
      </c>
      <c r="BU306" s="2">
        <v>1</v>
      </c>
      <c r="BV306" s="2">
        <v>1</v>
      </c>
      <c r="BW306" s="2">
        <v>1</v>
      </c>
      <c r="BX306" s="2">
        <v>1</v>
      </c>
      <c r="BY306" s="2" t="s">
        <v>3</v>
      </c>
      <c r="BZ306" s="2">
        <v>0</v>
      </c>
      <c r="CA306" s="2">
        <v>0</v>
      </c>
      <c r="CB306" s="2" t="s">
        <v>3</v>
      </c>
      <c r="CC306" s="2"/>
      <c r="CD306" s="2"/>
      <c r="CE306" s="2">
        <v>30</v>
      </c>
      <c r="CF306" s="2">
        <v>0</v>
      </c>
      <c r="CG306" s="2">
        <v>0</v>
      </c>
      <c r="CH306" s="2">
        <v>29</v>
      </c>
      <c r="CI306" s="2">
        <v>0</v>
      </c>
      <c r="CJ306" s="2">
        <v>0</v>
      </c>
      <c r="CK306" s="2">
        <v>0</v>
      </c>
      <c r="CL306" s="2">
        <v>0</v>
      </c>
      <c r="CM306" s="2">
        <v>0</v>
      </c>
      <c r="CN306" s="2" t="s">
        <v>3</v>
      </c>
      <c r="CO306" s="2">
        <v>0</v>
      </c>
      <c r="CP306" s="2">
        <f t="shared" si="213"/>
        <v>0</v>
      </c>
      <c r="CQ306" s="2">
        <f t="shared" si="214"/>
        <v>196.78</v>
      </c>
      <c r="CR306" s="2">
        <f t="shared" si="215"/>
        <v>0</v>
      </c>
      <c r="CS306" s="2">
        <f t="shared" si="216"/>
        <v>0</v>
      </c>
      <c r="CT306" s="2">
        <f t="shared" si="217"/>
        <v>0</v>
      </c>
      <c r="CU306" s="2">
        <f t="shared" si="218"/>
        <v>0</v>
      </c>
      <c r="CV306" s="2">
        <f t="shared" si="219"/>
        <v>0</v>
      </c>
      <c r="CW306" s="2">
        <f t="shared" si="220"/>
        <v>0</v>
      </c>
      <c r="CX306" s="2">
        <f t="shared" si="221"/>
        <v>0</v>
      </c>
      <c r="CY306" s="2">
        <f t="shared" si="222"/>
        <v>0</v>
      </c>
      <c r="CZ306" s="2">
        <f t="shared" si="223"/>
        <v>0</v>
      </c>
      <c r="DA306" s="2"/>
      <c r="DB306" s="2"/>
      <c r="DC306" s="2" t="s">
        <v>3</v>
      </c>
      <c r="DD306" s="2" t="s">
        <v>3</v>
      </c>
      <c r="DE306" s="2" t="s">
        <v>3</v>
      </c>
      <c r="DF306" s="2" t="s">
        <v>3</v>
      </c>
      <c r="DG306" s="2" t="s">
        <v>3</v>
      </c>
      <c r="DH306" s="2" t="s">
        <v>3</v>
      </c>
      <c r="DI306" s="2" t="s">
        <v>3</v>
      </c>
      <c r="DJ306" s="2" t="s">
        <v>3</v>
      </c>
      <c r="DK306" s="2" t="s">
        <v>3</v>
      </c>
      <c r="DL306" s="2" t="s">
        <v>3</v>
      </c>
      <c r="DM306" s="2" t="s">
        <v>3</v>
      </c>
      <c r="DN306" s="2">
        <v>0</v>
      </c>
      <c r="DO306" s="2">
        <v>0</v>
      </c>
      <c r="DP306" s="2">
        <v>1</v>
      </c>
      <c r="DQ306" s="2">
        <v>1</v>
      </c>
      <c r="DR306" s="2"/>
      <c r="DS306" s="2"/>
      <c r="DT306" s="2"/>
      <c r="DU306" s="2">
        <v>1013</v>
      </c>
      <c r="DV306" s="2" t="s">
        <v>222</v>
      </c>
      <c r="DW306" s="2" t="s">
        <v>222</v>
      </c>
      <c r="DX306" s="2">
        <v>1</v>
      </c>
      <c r="DY306" s="2"/>
      <c r="DZ306" s="2" t="s">
        <v>3</v>
      </c>
      <c r="EA306" s="2" t="s">
        <v>3</v>
      </c>
      <c r="EB306" s="2" t="s">
        <v>3</v>
      </c>
      <c r="EC306" s="2" t="s">
        <v>3</v>
      </c>
      <c r="ED306" s="2"/>
      <c r="EE306" s="2">
        <v>385723160</v>
      </c>
      <c r="EF306" s="2">
        <v>202</v>
      </c>
      <c r="EG306" s="2" t="s">
        <v>211</v>
      </c>
      <c r="EH306" s="2">
        <v>0</v>
      </c>
      <c r="EI306" s="2" t="s">
        <v>3</v>
      </c>
      <c r="EJ306" s="2">
        <v>1</v>
      </c>
      <c r="EK306" s="2">
        <v>400002</v>
      </c>
      <c r="EL306" s="2" t="s">
        <v>216</v>
      </c>
      <c r="EM306" s="2" t="s">
        <v>211</v>
      </c>
      <c r="EN306" s="2"/>
      <c r="EO306" s="2" t="s">
        <v>3</v>
      </c>
      <c r="EP306" s="2"/>
      <c r="EQ306" s="2">
        <v>0</v>
      </c>
      <c r="ER306" s="2">
        <v>119.83</v>
      </c>
      <c r="ES306" s="2">
        <v>196.78</v>
      </c>
      <c r="ET306" s="2">
        <v>0</v>
      </c>
      <c r="EU306" s="2">
        <v>0</v>
      </c>
      <c r="EV306" s="2">
        <v>0</v>
      </c>
      <c r="EW306" s="2">
        <v>0</v>
      </c>
      <c r="EX306" s="2">
        <v>0</v>
      </c>
      <c r="EY306" s="2">
        <v>0</v>
      </c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>
        <v>0</v>
      </c>
      <c r="FR306" s="2">
        <v>0</v>
      </c>
      <c r="FS306" s="2">
        <v>0</v>
      </c>
      <c r="FT306" s="2"/>
      <c r="FU306" s="2"/>
      <c r="FV306" s="2"/>
      <c r="FW306" s="2"/>
      <c r="FX306" s="2">
        <v>0</v>
      </c>
      <c r="FY306" s="2">
        <v>0</v>
      </c>
      <c r="FZ306" s="2"/>
      <c r="GA306" s="2" t="s">
        <v>217</v>
      </c>
      <c r="GB306" s="2"/>
      <c r="GC306" s="2"/>
      <c r="GD306" s="2">
        <v>1</v>
      </c>
      <c r="GE306" s="2"/>
      <c r="GF306" s="2">
        <v>108959223</v>
      </c>
      <c r="GG306" s="2">
        <v>2</v>
      </c>
      <c r="GH306" s="2">
        <v>0</v>
      </c>
      <c r="GI306" s="2">
        <v>-2</v>
      </c>
      <c r="GJ306" s="2">
        <v>0</v>
      </c>
      <c r="GK306" s="2">
        <v>0</v>
      </c>
      <c r="GL306" s="2">
        <f t="shared" si="224"/>
        <v>0</v>
      </c>
      <c r="GM306" s="2">
        <f t="shared" si="225"/>
        <v>0</v>
      </c>
      <c r="GN306" s="2">
        <f t="shared" si="226"/>
        <v>0</v>
      </c>
      <c r="GO306" s="2">
        <f t="shared" si="227"/>
        <v>0</v>
      </c>
      <c r="GP306" s="2">
        <f t="shared" si="228"/>
        <v>0</v>
      </c>
      <c r="GQ306" s="2"/>
      <c r="GR306" s="2">
        <v>0</v>
      </c>
      <c r="GS306" s="2">
        <v>4</v>
      </c>
      <c r="GT306" s="2">
        <v>0</v>
      </c>
      <c r="GU306" s="2" t="s">
        <v>3</v>
      </c>
      <c r="GV306" s="2">
        <f t="shared" si="229"/>
        <v>0</v>
      </c>
      <c r="GW306" s="2">
        <v>1</v>
      </c>
      <c r="GX306" s="2">
        <f t="shared" si="239"/>
        <v>0</v>
      </c>
      <c r="GY306" s="2"/>
      <c r="GZ306" s="2"/>
      <c r="HA306" s="2">
        <v>0</v>
      </c>
      <c r="HB306" s="2">
        <v>0</v>
      </c>
      <c r="HC306" s="2">
        <f t="shared" si="230"/>
        <v>0</v>
      </c>
      <c r="HD306" s="2"/>
      <c r="HE306" s="2" t="s">
        <v>3</v>
      </c>
      <c r="HF306" s="2" t="s">
        <v>3</v>
      </c>
      <c r="HG306" s="2"/>
      <c r="HH306" s="2"/>
      <c r="HI306" s="2"/>
      <c r="HJ306" s="2"/>
      <c r="HK306" s="2"/>
      <c r="HL306" s="2"/>
      <c r="HM306" s="2" t="s">
        <v>3</v>
      </c>
      <c r="HN306" s="2" t="s">
        <v>3</v>
      </c>
      <c r="HO306" s="2" t="s">
        <v>3</v>
      </c>
      <c r="HP306" s="2" t="s">
        <v>3</v>
      </c>
      <c r="HQ306" s="2" t="s">
        <v>3</v>
      </c>
      <c r="HR306" s="2"/>
      <c r="HS306" s="2">
        <v>0</v>
      </c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>
        <v>0</v>
      </c>
      <c r="IL306" s="2"/>
      <c r="IM306" s="2"/>
      <c r="IN306" s="2"/>
      <c r="IO306" s="2"/>
      <c r="IP306" s="2"/>
      <c r="IQ306" s="2"/>
      <c r="IR306" s="2"/>
      <c r="IS306" s="2"/>
      <c r="IT306" s="2"/>
      <c r="IU306" s="2"/>
    </row>
    <row r="307" spans="1:255" x14ac:dyDescent="0.2">
      <c r="A307">
        <v>17</v>
      </c>
      <c r="B307">
        <v>1</v>
      </c>
      <c r="E307" t="s">
        <v>272</v>
      </c>
      <c r="F307" t="s">
        <v>213</v>
      </c>
      <c r="G307" t="s">
        <v>273</v>
      </c>
      <c r="H307" t="s">
        <v>222</v>
      </c>
      <c r="I307">
        <v>0</v>
      </c>
      <c r="J307">
        <v>0</v>
      </c>
      <c r="K307">
        <v>0</v>
      </c>
      <c r="L307">
        <v>20</v>
      </c>
      <c r="M307">
        <v>0</v>
      </c>
      <c r="N307">
        <f t="shared" si="199"/>
        <v>20</v>
      </c>
      <c r="O307">
        <f t="shared" si="200"/>
        <v>0</v>
      </c>
      <c r="P307">
        <f t="shared" si="231"/>
        <v>0</v>
      </c>
      <c r="Q307">
        <f t="shared" si="232"/>
        <v>0</v>
      </c>
      <c r="R307">
        <f t="shared" si="233"/>
        <v>0</v>
      </c>
      <c r="S307">
        <f t="shared" si="234"/>
        <v>0</v>
      </c>
      <c r="T307">
        <f t="shared" si="235"/>
        <v>0</v>
      </c>
      <c r="U307">
        <f t="shared" si="201"/>
        <v>0</v>
      </c>
      <c r="V307">
        <f t="shared" si="202"/>
        <v>0</v>
      </c>
      <c r="W307">
        <f t="shared" si="236"/>
        <v>0</v>
      </c>
      <c r="X307">
        <f t="shared" si="237"/>
        <v>0</v>
      </c>
      <c r="Y307">
        <f t="shared" si="238"/>
        <v>0</v>
      </c>
      <c r="AA307">
        <v>416764019</v>
      </c>
      <c r="AB307">
        <f t="shared" si="204"/>
        <v>12.83</v>
      </c>
      <c r="AC307">
        <f t="shared" si="205"/>
        <v>12.83</v>
      </c>
      <c r="AD307">
        <f t="shared" si="206"/>
        <v>0</v>
      </c>
      <c r="AE307">
        <f t="shared" si="207"/>
        <v>0</v>
      </c>
      <c r="AF307">
        <f t="shared" si="208"/>
        <v>0</v>
      </c>
      <c r="AG307">
        <f t="shared" si="209"/>
        <v>0</v>
      </c>
      <c r="AH307">
        <f t="shared" si="210"/>
        <v>0</v>
      </c>
      <c r="AI307">
        <f t="shared" si="211"/>
        <v>0</v>
      </c>
      <c r="AJ307">
        <f t="shared" si="212"/>
        <v>0</v>
      </c>
      <c r="AK307">
        <v>12.83</v>
      </c>
      <c r="AL307">
        <v>12.83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9.86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1</v>
      </c>
      <c r="BJ307" t="s">
        <v>3</v>
      </c>
      <c r="BM307">
        <v>400002</v>
      </c>
      <c r="BN307">
        <v>0</v>
      </c>
      <c r="BO307" t="s">
        <v>3</v>
      </c>
      <c r="BP307">
        <v>0</v>
      </c>
      <c r="BQ307">
        <v>202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B307" t="s">
        <v>3</v>
      </c>
      <c r="CE307">
        <v>30</v>
      </c>
      <c r="CF307">
        <v>0</v>
      </c>
      <c r="CG307">
        <v>0</v>
      </c>
      <c r="CH307">
        <v>29</v>
      </c>
      <c r="CI307">
        <v>0</v>
      </c>
      <c r="CJ307">
        <v>0</v>
      </c>
      <c r="CK307">
        <v>0</v>
      </c>
      <c r="CL307">
        <v>0</v>
      </c>
      <c r="CM307">
        <v>0</v>
      </c>
      <c r="CN307" t="s">
        <v>3</v>
      </c>
      <c r="CO307">
        <v>0</v>
      </c>
      <c r="CP307">
        <f t="shared" si="213"/>
        <v>0</v>
      </c>
      <c r="CQ307">
        <f t="shared" si="214"/>
        <v>126.5</v>
      </c>
      <c r="CR307">
        <f t="shared" si="215"/>
        <v>0</v>
      </c>
      <c r="CS307">
        <f t="shared" si="216"/>
        <v>0</v>
      </c>
      <c r="CT307">
        <f t="shared" si="217"/>
        <v>0</v>
      </c>
      <c r="CU307">
        <f t="shared" si="218"/>
        <v>0</v>
      </c>
      <c r="CV307">
        <f t="shared" si="219"/>
        <v>0</v>
      </c>
      <c r="CW307">
        <f t="shared" si="220"/>
        <v>0</v>
      </c>
      <c r="CX307">
        <f t="shared" si="221"/>
        <v>0</v>
      </c>
      <c r="CY307">
        <f t="shared" si="222"/>
        <v>0</v>
      </c>
      <c r="CZ307">
        <f t="shared" si="223"/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222</v>
      </c>
      <c r="DW307" t="s">
        <v>222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385723160</v>
      </c>
      <c r="EF307">
        <v>202</v>
      </c>
      <c r="EG307" t="s">
        <v>211</v>
      </c>
      <c r="EH307">
        <v>0</v>
      </c>
      <c r="EI307" t="s">
        <v>3</v>
      </c>
      <c r="EJ307">
        <v>1</v>
      </c>
      <c r="EK307">
        <v>400002</v>
      </c>
      <c r="EL307" t="s">
        <v>216</v>
      </c>
      <c r="EM307" t="s">
        <v>211</v>
      </c>
      <c r="EO307" t="s">
        <v>3</v>
      </c>
      <c r="EQ307">
        <v>0</v>
      </c>
      <c r="ER307">
        <v>12.83</v>
      </c>
      <c r="ES307">
        <v>12.83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5</v>
      </c>
      <c r="FC307">
        <v>0</v>
      </c>
      <c r="FD307">
        <v>18</v>
      </c>
      <c r="FF307">
        <v>124</v>
      </c>
      <c r="FQ307">
        <v>0</v>
      </c>
      <c r="FR307">
        <v>0</v>
      </c>
      <c r="FS307">
        <v>0</v>
      </c>
      <c r="FX307">
        <v>0</v>
      </c>
      <c r="FY307">
        <v>0</v>
      </c>
      <c r="GA307" t="s">
        <v>274</v>
      </c>
      <c r="GD307">
        <v>1</v>
      </c>
      <c r="GF307">
        <v>108959223</v>
      </c>
      <c r="GG307">
        <v>2</v>
      </c>
      <c r="GH307">
        <v>3</v>
      </c>
      <c r="GI307">
        <v>5</v>
      </c>
      <c r="GJ307">
        <v>0</v>
      </c>
      <c r="GK307">
        <v>0</v>
      </c>
      <c r="GL307">
        <f t="shared" si="224"/>
        <v>0</v>
      </c>
      <c r="GM307">
        <f t="shared" si="225"/>
        <v>0</v>
      </c>
      <c r="GN307">
        <f t="shared" si="226"/>
        <v>0</v>
      </c>
      <c r="GO307">
        <f t="shared" si="227"/>
        <v>0</v>
      </c>
      <c r="GP307">
        <f t="shared" si="228"/>
        <v>0</v>
      </c>
      <c r="GR307">
        <v>1</v>
      </c>
      <c r="GS307">
        <v>1</v>
      </c>
      <c r="GT307">
        <v>0</v>
      </c>
      <c r="GU307" t="s">
        <v>3</v>
      </c>
      <c r="GV307">
        <f t="shared" si="229"/>
        <v>0</v>
      </c>
      <c r="GW307">
        <v>1</v>
      </c>
      <c r="GX307">
        <f t="shared" si="239"/>
        <v>0</v>
      </c>
      <c r="HA307">
        <v>0</v>
      </c>
      <c r="HB307">
        <v>0</v>
      </c>
      <c r="HC307">
        <f t="shared" si="230"/>
        <v>0</v>
      </c>
      <c r="HE307" t="s">
        <v>219</v>
      </c>
      <c r="HF307" t="s">
        <v>70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HS307">
        <v>0</v>
      </c>
      <c r="IK307">
        <v>0</v>
      </c>
    </row>
    <row r="308" spans="1:255" x14ac:dyDescent="0.2">
      <c r="A308" s="2">
        <v>17</v>
      </c>
      <c r="B308" s="2">
        <v>1</v>
      </c>
      <c r="C308" s="2"/>
      <c r="D308" s="2"/>
      <c r="E308" s="2" t="s">
        <v>275</v>
      </c>
      <c r="F308" s="2" t="s">
        <v>213</v>
      </c>
      <c r="G308" s="2" t="s">
        <v>276</v>
      </c>
      <c r="H308" s="2" t="s">
        <v>277</v>
      </c>
      <c r="I308" s="2">
        <v>0</v>
      </c>
      <c r="J308" s="2">
        <v>0</v>
      </c>
      <c r="K308" s="2">
        <v>0</v>
      </c>
      <c r="L308" s="2">
        <v>6.7</v>
      </c>
      <c r="M308" s="2">
        <v>0</v>
      </c>
      <c r="N308" s="2">
        <f t="shared" si="199"/>
        <v>6.7</v>
      </c>
      <c r="O308" s="2">
        <f t="shared" si="200"/>
        <v>0</v>
      </c>
      <c r="P308" s="2">
        <f t="shared" si="231"/>
        <v>0</v>
      </c>
      <c r="Q308" s="2">
        <f t="shared" si="232"/>
        <v>0</v>
      </c>
      <c r="R308" s="2">
        <f t="shared" si="233"/>
        <v>0</v>
      </c>
      <c r="S308" s="2">
        <f t="shared" si="234"/>
        <v>0</v>
      </c>
      <c r="T308" s="2">
        <f t="shared" si="235"/>
        <v>0</v>
      </c>
      <c r="U308" s="2">
        <f t="shared" si="201"/>
        <v>0</v>
      </c>
      <c r="V308" s="2">
        <f t="shared" si="202"/>
        <v>0</v>
      </c>
      <c r="W308" s="2">
        <f t="shared" si="236"/>
        <v>0</v>
      </c>
      <c r="X308" s="2">
        <f t="shared" si="237"/>
        <v>0</v>
      </c>
      <c r="Y308" s="2">
        <f t="shared" si="238"/>
        <v>0</v>
      </c>
      <c r="Z308" s="2"/>
      <c r="AA308" s="2">
        <v>416764076</v>
      </c>
      <c r="AB308" s="2">
        <f t="shared" si="204"/>
        <v>196.78</v>
      </c>
      <c r="AC308" s="2">
        <f t="shared" si="205"/>
        <v>196.78</v>
      </c>
      <c r="AD308" s="2">
        <f t="shared" si="206"/>
        <v>0</v>
      </c>
      <c r="AE308" s="2">
        <f t="shared" si="207"/>
        <v>0</v>
      </c>
      <c r="AF308" s="2">
        <f t="shared" si="208"/>
        <v>0</v>
      </c>
      <c r="AG308" s="2">
        <f t="shared" si="209"/>
        <v>0</v>
      </c>
      <c r="AH308" s="2">
        <f t="shared" si="210"/>
        <v>0</v>
      </c>
      <c r="AI308" s="2">
        <f t="shared" si="211"/>
        <v>0</v>
      </c>
      <c r="AJ308" s="2">
        <f t="shared" si="212"/>
        <v>0</v>
      </c>
      <c r="AK308" s="2">
        <v>196.78</v>
      </c>
      <c r="AL308" s="2">
        <v>196.78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1</v>
      </c>
      <c r="AW308" s="2">
        <v>1</v>
      </c>
      <c r="AX308" s="2"/>
      <c r="AY308" s="2"/>
      <c r="AZ308" s="2">
        <v>1</v>
      </c>
      <c r="BA308" s="2">
        <v>1</v>
      </c>
      <c r="BB308" s="2">
        <v>1</v>
      </c>
      <c r="BC308" s="2">
        <v>1</v>
      </c>
      <c r="BD308" s="2" t="s">
        <v>3</v>
      </c>
      <c r="BE308" s="2" t="s">
        <v>3</v>
      </c>
      <c r="BF308" s="2" t="s">
        <v>3</v>
      </c>
      <c r="BG308" s="2" t="s">
        <v>3</v>
      </c>
      <c r="BH308" s="2">
        <v>3</v>
      </c>
      <c r="BI308" s="2">
        <v>1</v>
      </c>
      <c r="BJ308" s="2" t="s">
        <v>3</v>
      </c>
      <c r="BK308" s="2"/>
      <c r="BL308" s="2"/>
      <c r="BM308" s="2">
        <v>400002</v>
      </c>
      <c r="BN308" s="2">
        <v>0</v>
      </c>
      <c r="BO308" s="2" t="s">
        <v>3</v>
      </c>
      <c r="BP308" s="2">
        <v>0</v>
      </c>
      <c r="BQ308" s="2">
        <v>202</v>
      </c>
      <c r="BR308" s="2">
        <v>0</v>
      </c>
      <c r="BS308" s="2">
        <v>1</v>
      </c>
      <c r="BT308" s="2">
        <v>1</v>
      </c>
      <c r="BU308" s="2">
        <v>1</v>
      </c>
      <c r="BV308" s="2">
        <v>1</v>
      </c>
      <c r="BW308" s="2">
        <v>1</v>
      </c>
      <c r="BX308" s="2">
        <v>1</v>
      </c>
      <c r="BY308" s="2" t="s">
        <v>3</v>
      </c>
      <c r="BZ308" s="2">
        <v>0</v>
      </c>
      <c r="CA308" s="2">
        <v>0</v>
      </c>
      <c r="CB308" s="2" t="s">
        <v>3</v>
      </c>
      <c r="CC308" s="2"/>
      <c r="CD308" s="2"/>
      <c r="CE308" s="2">
        <v>30</v>
      </c>
      <c r="CF308" s="2">
        <v>0</v>
      </c>
      <c r="CG308" s="2">
        <v>0</v>
      </c>
      <c r="CH308" s="2">
        <v>30</v>
      </c>
      <c r="CI308" s="2">
        <v>0</v>
      </c>
      <c r="CJ308" s="2">
        <v>0</v>
      </c>
      <c r="CK308" s="2">
        <v>0</v>
      </c>
      <c r="CL308" s="2">
        <v>0</v>
      </c>
      <c r="CM308" s="2">
        <v>0</v>
      </c>
      <c r="CN308" s="2" t="s">
        <v>3</v>
      </c>
      <c r="CO308" s="2">
        <v>0</v>
      </c>
      <c r="CP308" s="2">
        <f t="shared" si="213"/>
        <v>0</v>
      </c>
      <c r="CQ308" s="2">
        <f t="shared" si="214"/>
        <v>196.78</v>
      </c>
      <c r="CR308" s="2">
        <f t="shared" si="215"/>
        <v>0</v>
      </c>
      <c r="CS308" s="2">
        <f t="shared" si="216"/>
        <v>0</v>
      </c>
      <c r="CT308" s="2">
        <f t="shared" si="217"/>
        <v>0</v>
      </c>
      <c r="CU308" s="2">
        <f t="shared" si="218"/>
        <v>0</v>
      </c>
      <c r="CV308" s="2">
        <f t="shared" si="219"/>
        <v>0</v>
      </c>
      <c r="CW308" s="2">
        <f t="shared" si="220"/>
        <v>0</v>
      </c>
      <c r="CX308" s="2">
        <f t="shared" si="221"/>
        <v>0</v>
      </c>
      <c r="CY308" s="2">
        <f t="shared" si="222"/>
        <v>0</v>
      </c>
      <c r="CZ308" s="2">
        <f t="shared" si="223"/>
        <v>0</v>
      </c>
      <c r="DA308" s="2"/>
      <c r="DB308" s="2"/>
      <c r="DC308" s="2" t="s">
        <v>3</v>
      </c>
      <c r="DD308" s="2" t="s">
        <v>3</v>
      </c>
      <c r="DE308" s="2" t="s">
        <v>3</v>
      </c>
      <c r="DF308" s="2" t="s">
        <v>3</v>
      </c>
      <c r="DG308" s="2" t="s">
        <v>3</v>
      </c>
      <c r="DH308" s="2" t="s">
        <v>3</v>
      </c>
      <c r="DI308" s="2" t="s">
        <v>3</v>
      </c>
      <c r="DJ308" s="2" t="s">
        <v>3</v>
      </c>
      <c r="DK308" s="2" t="s">
        <v>3</v>
      </c>
      <c r="DL308" s="2" t="s">
        <v>3</v>
      </c>
      <c r="DM308" s="2" t="s">
        <v>3</v>
      </c>
      <c r="DN308" s="2">
        <v>0</v>
      </c>
      <c r="DO308" s="2">
        <v>0</v>
      </c>
      <c r="DP308" s="2">
        <v>1</v>
      </c>
      <c r="DQ308" s="2">
        <v>1</v>
      </c>
      <c r="DR308" s="2"/>
      <c r="DS308" s="2"/>
      <c r="DT308" s="2"/>
      <c r="DU308" s="2">
        <v>1009</v>
      </c>
      <c r="DV308" s="2" t="s">
        <v>277</v>
      </c>
      <c r="DW308" s="2" t="s">
        <v>277</v>
      </c>
      <c r="DX308" s="2">
        <v>1</v>
      </c>
      <c r="DY308" s="2"/>
      <c r="DZ308" s="2" t="s">
        <v>3</v>
      </c>
      <c r="EA308" s="2" t="s">
        <v>3</v>
      </c>
      <c r="EB308" s="2" t="s">
        <v>3</v>
      </c>
      <c r="EC308" s="2" t="s">
        <v>3</v>
      </c>
      <c r="ED308" s="2"/>
      <c r="EE308" s="2">
        <v>385723160</v>
      </c>
      <c r="EF308" s="2">
        <v>202</v>
      </c>
      <c r="EG308" s="2" t="s">
        <v>211</v>
      </c>
      <c r="EH308" s="2">
        <v>0</v>
      </c>
      <c r="EI308" s="2" t="s">
        <v>3</v>
      </c>
      <c r="EJ308" s="2">
        <v>1</v>
      </c>
      <c r="EK308" s="2">
        <v>400002</v>
      </c>
      <c r="EL308" s="2" t="s">
        <v>216</v>
      </c>
      <c r="EM308" s="2" t="s">
        <v>211</v>
      </c>
      <c r="EN308" s="2"/>
      <c r="EO308" s="2" t="s">
        <v>3</v>
      </c>
      <c r="EP308" s="2"/>
      <c r="EQ308" s="2">
        <v>0</v>
      </c>
      <c r="ER308" s="2">
        <v>119.83</v>
      </c>
      <c r="ES308" s="2">
        <v>196.78</v>
      </c>
      <c r="ET308" s="2">
        <v>0</v>
      </c>
      <c r="EU308" s="2">
        <v>0</v>
      </c>
      <c r="EV308" s="2">
        <v>0</v>
      </c>
      <c r="EW308" s="2">
        <v>0</v>
      </c>
      <c r="EX308" s="2">
        <v>0</v>
      </c>
      <c r="EY308" s="2">
        <v>0</v>
      </c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>
        <v>0</v>
      </c>
      <c r="FR308" s="2">
        <v>0</v>
      </c>
      <c r="FS308" s="2">
        <v>0</v>
      </c>
      <c r="FT308" s="2"/>
      <c r="FU308" s="2"/>
      <c r="FV308" s="2"/>
      <c r="FW308" s="2"/>
      <c r="FX308" s="2">
        <v>0</v>
      </c>
      <c r="FY308" s="2">
        <v>0</v>
      </c>
      <c r="FZ308" s="2"/>
      <c r="GA308" s="2" t="s">
        <v>217</v>
      </c>
      <c r="GB308" s="2"/>
      <c r="GC308" s="2"/>
      <c r="GD308" s="2">
        <v>1</v>
      </c>
      <c r="GE308" s="2"/>
      <c r="GF308" s="2">
        <v>-1632731830</v>
      </c>
      <c r="GG308" s="2">
        <v>2</v>
      </c>
      <c r="GH308" s="2">
        <v>0</v>
      </c>
      <c r="GI308" s="2">
        <v>-2</v>
      </c>
      <c r="GJ308" s="2">
        <v>0</v>
      </c>
      <c r="GK308" s="2">
        <v>0</v>
      </c>
      <c r="GL308" s="2">
        <f t="shared" si="224"/>
        <v>0</v>
      </c>
      <c r="GM308" s="2">
        <f t="shared" si="225"/>
        <v>0</v>
      </c>
      <c r="GN308" s="2">
        <f t="shared" si="226"/>
        <v>0</v>
      </c>
      <c r="GO308" s="2">
        <f t="shared" si="227"/>
        <v>0</v>
      </c>
      <c r="GP308" s="2">
        <f t="shared" si="228"/>
        <v>0</v>
      </c>
      <c r="GQ308" s="2"/>
      <c r="GR308" s="2">
        <v>0</v>
      </c>
      <c r="GS308" s="2">
        <v>4</v>
      </c>
      <c r="GT308" s="2">
        <v>0</v>
      </c>
      <c r="GU308" s="2" t="s">
        <v>3</v>
      </c>
      <c r="GV308" s="2">
        <f t="shared" si="229"/>
        <v>0</v>
      </c>
      <c r="GW308" s="2">
        <v>1</v>
      </c>
      <c r="GX308" s="2">
        <f t="shared" si="239"/>
        <v>0</v>
      </c>
      <c r="GY308" s="2"/>
      <c r="GZ308" s="2"/>
      <c r="HA308" s="2">
        <v>0</v>
      </c>
      <c r="HB308" s="2">
        <v>0</v>
      </c>
      <c r="HC308" s="2">
        <f t="shared" si="230"/>
        <v>0</v>
      </c>
      <c r="HD308" s="2"/>
      <c r="HE308" s="2" t="s">
        <v>3</v>
      </c>
      <c r="HF308" s="2" t="s">
        <v>3</v>
      </c>
      <c r="HG308" s="2"/>
      <c r="HH308" s="2"/>
      <c r="HI308" s="2"/>
      <c r="HJ308" s="2"/>
      <c r="HK308" s="2"/>
      <c r="HL308" s="2"/>
      <c r="HM308" s="2" t="s">
        <v>3</v>
      </c>
      <c r="HN308" s="2" t="s">
        <v>3</v>
      </c>
      <c r="HO308" s="2" t="s">
        <v>3</v>
      </c>
      <c r="HP308" s="2" t="s">
        <v>3</v>
      </c>
      <c r="HQ308" s="2" t="s">
        <v>3</v>
      </c>
      <c r="HR308" s="2"/>
      <c r="HS308" s="2">
        <v>0</v>
      </c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>
        <v>0</v>
      </c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x14ac:dyDescent="0.2">
      <c r="A309">
        <v>17</v>
      </c>
      <c r="B309">
        <v>1</v>
      </c>
      <c r="E309" t="s">
        <v>275</v>
      </c>
      <c r="F309" t="s">
        <v>213</v>
      </c>
      <c r="G309" t="s">
        <v>276</v>
      </c>
      <c r="H309" t="s">
        <v>277</v>
      </c>
      <c r="I309">
        <v>0</v>
      </c>
      <c r="J309">
        <v>0</v>
      </c>
      <c r="K309">
        <v>0</v>
      </c>
      <c r="L309">
        <v>6.7</v>
      </c>
      <c r="M309">
        <v>0</v>
      </c>
      <c r="N309">
        <f t="shared" si="199"/>
        <v>6.7</v>
      </c>
      <c r="O309">
        <f t="shared" si="200"/>
        <v>0</v>
      </c>
      <c r="P309">
        <f t="shared" si="231"/>
        <v>0</v>
      </c>
      <c r="Q309">
        <f t="shared" si="232"/>
        <v>0</v>
      </c>
      <c r="R309">
        <f t="shared" si="233"/>
        <v>0</v>
      </c>
      <c r="S309">
        <f t="shared" si="234"/>
        <v>0</v>
      </c>
      <c r="T309">
        <f t="shared" si="235"/>
        <v>0</v>
      </c>
      <c r="U309">
        <f t="shared" si="201"/>
        <v>0</v>
      </c>
      <c r="V309">
        <f t="shared" si="202"/>
        <v>0</v>
      </c>
      <c r="W309">
        <f t="shared" si="236"/>
        <v>0</v>
      </c>
      <c r="X309">
        <f t="shared" si="237"/>
        <v>0</v>
      </c>
      <c r="Y309">
        <f t="shared" si="238"/>
        <v>0</v>
      </c>
      <c r="AA309">
        <v>416764019</v>
      </c>
      <c r="AB309">
        <f t="shared" si="204"/>
        <v>96.73</v>
      </c>
      <c r="AC309">
        <f t="shared" si="205"/>
        <v>96.73</v>
      </c>
      <c r="AD309">
        <f t="shared" si="206"/>
        <v>0</v>
      </c>
      <c r="AE309">
        <f t="shared" si="207"/>
        <v>0</v>
      </c>
      <c r="AF309">
        <f t="shared" si="208"/>
        <v>0</v>
      </c>
      <c r="AG309">
        <f t="shared" si="209"/>
        <v>0</v>
      </c>
      <c r="AH309">
        <f t="shared" si="210"/>
        <v>0</v>
      </c>
      <c r="AI309">
        <f t="shared" si="211"/>
        <v>0</v>
      </c>
      <c r="AJ309">
        <f t="shared" si="212"/>
        <v>0</v>
      </c>
      <c r="AK309">
        <v>96.73</v>
      </c>
      <c r="AL309">
        <v>96.73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9.86</v>
      </c>
      <c r="BD309" t="s">
        <v>3</v>
      </c>
      <c r="BE309" t="s">
        <v>3</v>
      </c>
      <c r="BF309" t="s">
        <v>3</v>
      </c>
      <c r="BG309" t="s">
        <v>3</v>
      </c>
      <c r="BH309">
        <v>3</v>
      </c>
      <c r="BI309">
        <v>1</v>
      </c>
      <c r="BJ309" t="s">
        <v>3</v>
      </c>
      <c r="BM309">
        <v>400002</v>
      </c>
      <c r="BN309">
        <v>0</v>
      </c>
      <c r="BO309" t="s">
        <v>3</v>
      </c>
      <c r="BP309">
        <v>0</v>
      </c>
      <c r="BQ309">
        <v>202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0</v>
      </c>
      <c r="CA309">
        <v>0</v>
      </c>
      <c r="CB309" t="s">
        <v>3</v>
      </c>
      <c r="CE309">
        <v>30</v>
      </c>
      <c r="CF309">
        <v>0</v>
      </c>
      <c r="CG309">
        <v>0</v>
      </c>
      <c r="CH309">
        <v>30</v>
      </c>
      <c r="CI309">
        <v>0</v>
      </c>
      <c r="CJ309">
        <v>0</v>
      </c>
      <c r="CK309">
        <v>0</v>
      </c>
      <c r="CL309">
        <v>0</v>
      </c>
      <c r="CM309">
        <v>0</v>
      </c>
      <c r="CN309" t="s">
        <v>3</v>
      </c>
      <c r="CO309">
        <v>0</v>
      </c>
      <c r="CP309">
        <f t="shared" si="213"/>
        <v>0</v>
      </c>
      <c r="CQ309">
        <f t="shared" si="214"/>
        <v>953.76</v>
      </c>
      <c r="CR309">
        <f t="shared" si="215"/>
        <v>0</v>
      </c>
      <c r="CS309">
        <f t="shared" si="216"/>
        <v>0</v>
      </c>
      <c r="CT309">
        <f t="shared" si="217"/>
        <v>0</v>
      </c>
      <c r="CU309">
        <f t="shared" si="218"/>
        <v>0</v>
      </c>
      <c r="CV309">
        <f t="shared" si="219"/>
        <v>0</v>
      </c>
      <c r="CW309">
        <f t="shared" si="220"/>
        <v>0</v>
      </c>
      <c r="CX309">
        <f t="shared" si="221"/>
        <v>0</v>
      </c>
      <c r="CY309">
        <f t="shared" si="222"/>
        <v>0</v>
      </c>
      <c r="CZ309">
        <f t="shared" si="223"/>
        <v>0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1009</v>
      </c>
      <c r="DV309" t="s">
        <v>277</v>
      </c>
      <c r="DW309" t="s">
        <v>277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385723160</v>
      </c>
      <c r="EF309">
        <v>202</v>
      </c>
      <c r="EG309" t="s">
        <v>211</v>
      </c>
      <c r="EH309">
        <v>0</v>
      </c>
      <c r="EI309" t="s">
        <v>3</v>
      </c>
      <c r="EJ309">
        <v>1</v>
      </c>
      <c r="EK309">
        <v>400002</v>
      </c>
      <c r="EL309" t="s">
        <v>216</v>
      </c>
      <c r="EM309" t="s">
        <v>211</v>
      </c>
      <c r="EO309" t="s">
        <v>3</v>
      </c>
      <c r="EQ309">
        <v>0</v>
      </c>
      <c r="ER309">
        <v>96.73</v>
      </c>
      <c r="ES309">
        <v>96.73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5</v>
      </c>
      <c r="FC309">
        <v>0</v>
      </c>
      <c r="FD309">
        <v>18</v>
      </c>
      <c r="FF309">
        <v>935</v>
      </c>
      <c r="FQ309">
        <v>0</v>
      </c>
      <c r="FR309">
        <v>0</v>
      </c>
      <c r="FS309">
        <v>0</v>
      </c>
      <c r="FX309">
        <v>0</v>
      </c>
      <c r="FY309">
        <v>0</v>
      </c>
      <c r="GA309" t="s">
        <v>278</v>
      </c>
      <c r="GD309">
        <v>1</v>
      </c>
      <c r="GF309">
        <v>-1632731830</v>
      </c>
      <c r="GG309">
        <v>2</v>
      </c>
      <c r="GH309">
        <v>3</v>
      </c>
      <c r="GI309">
        <v>5</v>
      </c>
      <c r="GJ309">
        <v>0</v>
      </c>
      <c r="GK309">
        <v>0</v>
      </c>
      <c r="GL309">
        <f t="shared" si="224"/>
        <v>0</v>
      </c>
      <c r="GM309">
        <f t="shared" si="225"/>
        <v>0</v>
      </c>
      <c r="GN309">
        <f t="shared" si="226"/>
        <v>0</v>
      </c>
      <c r="GO309">
        <f t="shared" si="227"/>
        <v>0</v>
      </c>
      <c r="GP309">
        <f t="shared" si="228"/>
        <v>0</v>
      </c>
      <c r="GR309">
        <v>1</v>
      </c>
      <c r="GS309">
        <v>1</v>
      </c>
      <c r="GT309">
        <v>0</v>
      </c>
      <c r="GU309" t="s">
        <v>3</v>
      </c>
      <c r="GV309">
        <f t="shared" si="229"/>
        <v>0</v>
      </c>
      <c r="GW309">
        <v>1</v>
      </c>
      <c r="GX309">
        <f t="shared" si="239"/>
        <v>0</v>
      </c>
      <c r="HA309">
        <v>0</v>
      </c>
      <c r="HB309">
        <v>0</v>
      </c>
      <c r="HC309">
        <f t="shared" si="230"/>
        <v>0</v>
      </c>
      <c r="HE309" t="s">
        <v>219</v>
      </c>
      <c r="HF309" t="s">
        <v>70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HS309">
        <v>0</v>
      </c>
      <c r="IK309">
        <v>0</v>
      </c>
    </row>
    <row r="310" spans="1:255" x14ac:dyDescent="0.2">
      <c r="A310" s="2">
        <v>17</v>
      </c>
      <c r="B310" s="2">
        <v>1</v>
      </c>
      <c r="C310" s="2"/>
      <c r="D310" s="2"/>
      <c r="E310" s="2" t="s">
        <v>3</v>
      </c>
      <c r="F310" s="2" t="s">
        <v>279</v>
      </c>
      <c r="G310" s="2" t="s">
        <v>280</v>
      </c>
      <c r="H310" s="2" t="s">
        <v>34</v>
      </c>
      <c r="I310" s="2">
        <v>0</v>
      </c>
      <c r="J310" s="2">
        <v>0</v>
      </c>
      <c r="K310" s="2">
        <v>0</v>
      </c>
      <c r="L310" s="2">
        <v>0.3</v>
      </c>
      <c r="M310" s="2">
        <v>0</v>
      </c>
      <c r="N310" s="2">
        <f t="shared" si="199"/>
        <v>0.3</v>
      </c>
      <c r="O310" s="2">
        <f t="shared" si="200"/>
        <v>0</v>
      </c>
      <c r="P310" s="2">
        <f t="shared" si="231"/>
        <v>0</v>
      </c>
      <c r="Q310" s="2">
        <f t="shared" si="232"/>
        <v>0</v>
      </c>
      <c r="R310" s="2">
        <f t="shared" si="233"/>
        <v>0</v>
      </c>
      <c r="S310" s="2">
        <f t="shared" si="234"/>
        <v>0</v>
      </c>
      <c r="T310" s="2">
        <f t="shared" si="235"/>
        <v>0</v>
      </c>
      <c r="U310" s="2">
        <f t="shared" si="201"/>
        <v>0</v>
      </c>
      <c r="V310" s="2">
        <f t="shared" si="202"/>
        <v>0</v>
      </c>
      <c r="W310" s="2">
        <f t="shared" si="236"/>
        <v>0</v>
      </c>
      <c r="X310" s="2">
        <f t="shared" si="237"/>
        <v>0</v>
      </c>
      <c r="Y310" s="2">
        <f t="shared" si="238"/>
        <v>0</v>
      </c>
      <c r="Z310" s="2"/>
      <c r="AA310" s="2">
        <v>-1</v>
      </c>
      <c r="AB310" s="2">
        <f t="shared" si="204"/>
        <v>25277.68</v>
      </c>
      <c r="AC310" s="2">
        <f t="shared" si="205"/>
        <v>25277.68</v>
      </c>
      <c r="AD310" s="2">
        <f t="shared" si="206"/>
        <v>0</v>
      </c>
      <c r="AE310" s="2">
        <f t="shared" si="207"/>
        <v>0</v>
      </c>
      <c r="AF310" s="2">
        <f t="shared" si="208"/>
        <v>0</v>
      </c>
      <c r="AG310" s="2">
        <f t="shared" si="209"/>
        <v>0</v>
      </c>
      <c r="AH310" s="2">
        <f t="shared" si="210"/>
        <v>0</v>
      </c>
      <c r="AI310" s="2">
        <f t="shared" si="211"/>
        <v>0</v>
      </c>
      <c r="AJ310" s="2">
        <f t="shared" si="212"/>
        <v>0</v>
      </c>
      <c r="AK310" s="2">
        <v>25277.68</v>
      </c>
      <c r="AL310" s="2">
        <v>25277.68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1</v>
      </c>
      <c r="AW310" s="2">
        <v>1</v>
      </c>
      <c r="AX310" s="2"/>
      <c r="AY310" s="2"/>
      <c r="AZ310" s="2">
        <v>1</v>
      </c>
      <c r="BA310" s="2">
        <v>1</v>
      </c>
      <c r="BB310" s="2">
        <v>1</v>
      </c>
      <c r="BC310" s="2">
        <v>1</v>
      </c>
      <c r="BD310" s="2" t="s">
        <v>3</v>
      </c>
      <c r="BE310" s="2" t="s">
        <v>3</v>
      </c>
      <c r="BF310" s="2" t="s">
        <v>3</v>
      </c>
      <c r="BG310" s="2" t="s">
        <v>3</v>
      </c>
      <c r="BH310" s="2">
        <v>3</v>
      </c>
      <c r="BI310" s="2">
        <v>2</v>
      </c>
      <c r="BJ310" s="2" t="s">
        <v>281</v>
      </c>
      <c r="BK310" s="2"/>
      <c r="BL310" s="2"/>
      <c r="BM310" s="2">
        <v>1618</v>
      </c>
      <c r="BN310" s="2">
        <v>385723108</v>
      </c>
      <c r="BO310" s="2" t="s">
        <v>3</v>
      </c>
      <c r="BP310" s="2">
        <v>0</v>
      </c>
      <c r="BQ310" s="2">
        <v>201</v>
      </c>
      <c r="BR310" s="2">
        <v>0</v>
      </c>
      <c r="BS310" s="2">
        <v>1</v>
      </c>
      <c r="BT310" s="2">
        <v>1</v>
      </c>
      <c r="BU310" s="2">
        <v>1</v>
      </c>
      <c r="BV310" s="2">
        <v>1</v>
      </c>
      <c r="BW310" s="2">
        <v>1</v>
      </c>
      <c r="BX310" s="2">
        <v>1</v>
      </c>
      <c r="BY310" s="2" t="s">
        <v>3</v>
      </c>
      <c r="BZ310" s="2">
        <v>0</v>
      </c>
      <c r="CA310" s="2">
        <v>0</v>
      </c>
      <c r="CB310" s="2" t="s">
        <v>3</v>
      </c>
      <c r="CC310" s="2"/>
      <c r="CD310" s="2"/>
      <c r="CE310" s="2">
        <v>30</v>
      </c>
      <c r="CF310" s="2">
        <v>0</v>
      </c>
      <c r="CG310" s="2">
        <v>0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0</v>
      </c>
      <c r="CN310" s="2" t="s">
        <v>3</v>
      </c>
      <c r="CO310" s="2">
        <v>0</v>
      </c>
      <c r="CP310" s="2">
        <f t="shared" si="213"/>
        <v>0</v>
      </c>
      <c r="CQ310" s="2">
        <f t="shared" si="214"/>
        <v>25277.68</v>
      </c>
      <c r="CR310" s="2">
        <f t="shared" si="215"/>
        <v>0</v>
      </c>
      <c r="CS310" s="2">
        <f t="shared" si="216"/>
        <v>0</v>
      </c>
      <c r="CT310" s="2">
        <f t="shared" si="217"/>
        <v>0</v>
      </c>
      <c r="CU310" s="2">
        <f t="shared" si="218"/>
        <v>0</v>
      </c>
      <c r="CV310" s="2">
        <f t="shared" si="219"/>
        <v>0</v>
      </c>
      <c r="CW310" s="2">
        <f t="shared" si="220"/>
        <v>0</v>
      </c>
      <c r="CX310" s="2">
        <f t="shared" si="221"/>
        <v>0</v>
      </c>
      <c r="CY310" s="2">
        <f t="shared" si="222"/>
        <v>0</v>
      </c>
      <c r="CZ310" s="2">
        <f t="shared" si="223"/>
        <v>0</v>
      </c>
      <c r="DA310" s="2"/>
      <c r="DB310" s="2"/>
      <c r="DC310" s="2" t="s">
        <v>3</v>
      </c>
      <c r="DD310" s="2" t="s">
        <v>3</v>
      </c>
      <c r="DE310" s="2" t="s">
        <v>3</v>
      </c>
      <c r="DF310" s="2" t="s">
        <v>3</v>
      </c>
      <c r="DG310" s="2" t="s">
        <v>3</v>
      </c>
      <c r="DH310" s="2" t="s">
        <v>3</v>
      </c>
      <c r="DI310" s="2" t="s">
        <v>3</v>
      </c>
      <c r="DJ310" s="2" t="s">
        <v>3</v>
      </c>
      <c r="DK310" s="2" t="s">
        <v>3</v>
      </c>
      <c r="DL310" s="2" t="s">
        <v>3</v>
      </c>
      <c r="DM310" s="2" t="s">
        <v>3</v>
      </c>
      <c r="DN310" s="2">
        <v>0</v>
      </c>
      <c r="DO310" s="2">
        <v>0</v>
      </c>
      <c r="DP310" s="2">
        <v>1</v>
      </c>
      <c r="DQ310" s="2">
        <v>1</v>
      </c>
      <c r="DR310" s="2"/>
      <c r="DS310" s="2"/>
      <c r="DT310" s="2"/>
      <c r="DU310" s="2">
        <v>1003</v>
      </c>
      <c r="DV310" s="2" t="s">
        <v>34</v>
      </c>
      <c r="DW310" s="2" t="s">
        <v>34</v>
      </c>
      <c r="DX310" s="2">
        <v>1000</v>
      </c>
      <c r="DY310" s="2"/>
      <c r="DZ310" s="2" t="s">
        <v>3</v>
      </c>
      <c r="EA310" s="2" t="s">
        <v>3</v>
      </c>
      <c r="EB310" s="2" t="s">
        <v>3</v>
      </c>
      <c r="EC310" s="2" t="s">
        <v>3</v>
      </c>
      <c r="ED310" s="2"/>
      <c r="EE310" s="2">
        <v>385723353</v>
      </c>
      <c r="EF310" s="2">
        <v>201</v>
      </c>
      <c r="EG310" s="2" t="s">
        <v>260</v>
      </c>
      <c r="EH310" s="2">
        <v>0</v>
      </c>
      <c r="EI310" s="2" t="s">
        <v>3</v>
      </c>
      <c r="EJ310" s="2">
        <v>2</v>
      </c>
      <c r="EK310" s="2">
        <v>1618</v>
      </c>
      <c r="EL310" s="2" t="s">
        <v>261</v>
      </c>
      <c r="EM310" s="2" t="s">
        <v>262</v>
      </c>
      <c r="EN310" s="2"/>
      <c r="EO310" s="2" t="s">
        <v>3</v>
      </c>
      <c r="EP310" s="2"/>
      <c r="EQ310" s="2">
        <v>132096</v>
      </c>
      <c r="ER310" s="2">
        <v>25277.68</v>
      </c>
      <c r="ES310" s="2">
        <v>25277.68</v>
      </c>
      <c r="ET310" s="2">
        <v>0</v>
      </c>
      <c r="EU310" s="2">
        <v>0</v>
      </c>
      <c r="EV310" s="2">
        <v>0</v>
      </c>
      <c r="EW310" s="2">
        <v>0</v>
      </c>
      <c r="EX310" s="2">
        <v>0</v>
      </c>
      <c r="EY310" s="2">
        <v>0</v>
      </c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>
        <v>0</v>
      </c>
      <c r="FR310" s="2">
        <v>0</v>
      </c>
      <c r="FS310" s="2">
        <v>0</v>
      </c>
      <c r="FT310" s="2"/>
      <c r="FU310" s="2"/>
      <c r="FV310" s="2"/>
      <c r="FW310" s="2"/>
      <c r="FX310" s="2">
        <v>0</v>
      </c>
      <c r="FY310" s="2">
        <v>0</v>
      </c>
      <c r="FZ310" s="2"/>
      <c r="GA310" s="2" t="s">
        <v>3</v>
      </c>
      <c r="GB310" s="2"/>
      <c r="GC310" s="2"/>
      <c r="GD310" s="2">
        <v>1</v>
      </c>
      <c r="GE310" s="2"/>
      <c r="GF310" s="2">
        <v>606883590</v>
      </c>
      <c r="GG310" s="2">
        <v>2</v>
      </c>
      <c r="GH310" s="2">
        <v>1</v>
      </c>
      <c r="GI310" s="2">
        <v>-2</v>
      </c>
      <c r="GJ310" s="2">
        <v>0</v>
      </c>
      <c r="GK310" s="2">
        <v>0</v>
      </c>
      <c r="GL310" s="2">
        <f t="shared" si="224"/>
        <v>0</v>
      </c>
      <c r="GM310" s="2">
        <f t="shared" si="225"/>
        <v>0</v>
      </c>
      <c r="GN310" s="2">
        <f t="shared" si="226"/>
        <v>0</v>
      </c>
      <c r="GO310" s="2">
        <f t="shared" si="227"/>
        <v>0</v>
      </c>
      <c r="GP310" s="2">
        <f t="shared" si="228"/>
        <v>0</v>
      </c>
      <c r="GQ310" s="2"/>
      <c r="GR310" s="2">
        <v>0</v>
      </c>
      <c r="GS310" s="2">
        <v>3</v>
      </c>
      <c r="GT310" s="2">
        <v>0</v>
      </c>
      <c r="GU310" s="2" t="s">
        <v>3</v>
      </c>
      <c r="GV310" s="2">
        <f t="shared" si="229"/>
        <v>0</v>
      </c>
      <c r="GW310" s="2">
        <v>1</v>
      </c>
      <c r="GX310" s="2">
        <f t="shared" si="239"/>
        <v>0</v>
      </c>
      <c r="GY310" s="2"/>
      <c r="GZ310" s="2"/>
      <c r="HA310" s="2">
        <v>0</v>
      </c>
      <c r="HB310" s="2">
        <v>0</v>
      </c>
      <c r="HC310" s="2">
        <f t="shared" si="230"/>
        <v>0</v>
      </c>
      <c r="HD310" s="2"/>
      <c r="HE310" s="2" t="s">
        <v>3</v>
      </c>
      <c r="HF310" s="2" t="s">
        <v>3</v>
      </c>
      <c r="HG310" s="2"/>
      <c r="HH310" s="2"/>
      <c r="HI310" s="2"/>
      <c r="HJ310" s="2"/>
      <c r="HK310" s="2"/>
      <c r="HL310" s="2"/>
      <c r="HM310" s="2" t="s">
        <v>3</v>
      </c>
      <c r="HN310" s="2" t="s">
        <v>3</v>
      </c>
      <c r="HO310" s="2" t="s">
        <v>3</v>
      </c>
      <c r="HP310" s="2" t="s">
        <v>3</v>
      </c>
      <c r="HQ310" s="2" t="s">
        <v>3</v>
      </c>
      <c r="HR310" s="2"/>
      <c r="HS310" s="2">
        <v>0</v>
      </c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>
        <v>0</v>
      </c>
      <c r="IL310" s="2"/>
      <c r="IM310" s="2"/>
      <c r="IN310" s="2"/>
      <c r="IO310" s="2"/>
      <c r="IP310" s="2"/>
      <c r="IQ310" s="2"/>
      <c r="IR310" s="2"/>
      <c r="IS310" s="2"/>
      <c r="IT310" s="2"/>
      <c r="IU310" s="2"/>
    </row>
    <row r="311" spans="1:255" x14ac:dyDescent="0.2">
      <c r="A311">
        <v>17</v>
      </c>
      <c r="B311">
        <v>1</v>
      </c>
      <c r="E311" t="s">
        <v>3</v>
      </c>
      <c r="F311" t="s">
        <v>279</v>
      </c>
      <c r="G311" t="s">
        <v>280</v>
      </c>
      <c r="H311" t="s">
        <v>34</v>
      </c>
      <c r="I311">
        <v>0</v>
      </c>
      <c r="J311">
        <v>0</v>
      </c>
      <c r="K311">
        <v>0</v>
      </c>
      <c r="L311">
        <v>0.3</v>
      </c>
      <c r="M311">
        <v>0</v>
      </c>
      <c r="N311">
        <f t="shared" si="199"/>
        <v>0.3</v>
      </c>
      <c r="O311">
        <f t="shared" si="200"/>
        <v>0</v>
      </c>
      <c r="P311">
        <f t="shared" si="231"/>
        <v>0</v>
      </c>
      <c r="Q311">
        <f t="shared" si="232"/>
        <v>0</v>
      </c>
      <c r="R311">
        <f t="shared" si="233"/>
        <v>0</v>
      </c>
      <c r="S311">
        <f t="shared" si="234"/>
        <v>0</v>
      </c>
      <c r="T311">
        <f t="shared" si="235"/>
        <v>0</v>
      </c>
      <c r="U311">
        <f t="shared" si="201"/>
        <v>0</v>
      </c>
      <c r="V311">
        <f t="shared" si="202"/>
        <v>0</v>
      </c>
      <c r="W311">
        <f t="shared" si="236"/>
        <v>0</v>
      </c>
      <c r="X311">
        <f t="shared" si="237"/>
        <v>0</v>
      </c>
      <c r="Y311">
        <f t="shared" si="238"/>
        <v>0</v>
      </c>
      <c r="AA311">
        <v>-1</v>
      </c>
      <c r="AB311">
        <f t="shared" si="204"/>
        <v>25277.68</v>
      </c>
      <c r="AC311">
        <f t="shared" si="205"/>
        <v>25277.68</v>
      </c>
      <c r="AD311">
        <f t="shared" si="206"/>
        <v>0</v>
      </c>
      <c r="AE311">
        <f t="shared" si="207"/>
        <v>0</v>
      </c>
      <c r="AF311">
        <f t="shared" si="208"/>
        <v>0</v>
      </c>
      <c r="AG311">
        <f t="shared" si="209"/>
        <v>0</v>
      </c>
      <c r="AH311">
        <f t="shared" si="210"/>
        <v>0</v>
      </c>
      <c r="AI311">
        <f t="shared" si="211"/>
        <v>0</v>
      </c>
      <c r="AJ311">
        <f t="shared" si="212"/>
        <v>0</v>
      </c>
      <c r="AK311">
        <v>25277.68</v>
      </c>
      <c r="AL311">
        <v>25277.68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12.57</v>
      </c>
      <c r="BD311" t="s">
        <v>3</v>
      </c>
      <c r="BE311" t="s">
        <v>3</v>
      </c>
      <c r="BF311" t="s">
        <v>3</v>
      </c>
      <c r="BG311" t="s">
        <v>3</v>
      </c>
      <c r="BH311">
        <v>3</v>
      </c>
      <c r="BI311">
        <v>2</v>
      </c>
      <c r="BJ311" t="s">
        <v>281</v>
      </c>
      <c r="BM311">
        <v>1618</v>
      </c>
      <c r="BN311">
        <v>385723108</v>
      </c>
      <c r="BO311" t="s">
        <v>279</v>
      </c>
      <c r="BP311">
        <v>1</v>
      </c>
      <c r="BQ311">
        <v>201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0</v>
      </c>
      <c r="CA311">
        <v>0</v>
      </c>
      <c r="CB311" t="s">
        <v>3</v>
      </c>
      <c r="CE311">
        <v>30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 t="s">
        <v>3</v>
      </c>
      <c r="CO311">
        <v>0</v>
      </c>
      <c r="CP311">
        <f t="shared" si="213"/>
        <v>0</v>
      </c>
      <c r="CQ311">
        <f t="shared" si="214"/>
        <v>317740.44</v>
      </c>
      <c r="CR311">
        <f t="shared" si="215"/>
        <v>0</v>
      </c>
      <c r="CS311">
        <f t="shared" si="216"/>
        <v>0</v>
      </c>
      <c r="CT311">
        <f t="shared" si="217"/>
        <v>0</v>
      </c>
      <c r="CU311">
        <f t="shared" si="218"/>
        <v>0</v>
      </c>
      <c r="CV311">
        <f t="shared" si="219"/>
        <v>0</v>
      </c>
      <c r="CW311">
        <f t="shared" si="220"/>
        <v>0</v>
      </c>
      <c r="CX311">
        <f t="shared" si="221"/>
        <v>0</v>
      </c>
      <c r="CY311">
        <f t="shared" si="222"/>
        <v>0</v>
      </c>
      <c r="CZ311">
        <f t="shared" si="223"/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1003</v>
      </c>
      <c r="DV311" t="s">
        <v>34</v>
      </c>
      <c r="DW311" t="s">
        <v>34</v>
      </c>
      <c r="DX311">
        <v>1000</v>
      </c>
      <c r="DZ311" t="s">
        <v>3</v>
      </c>
      <c r="EA311" t="s">
        <v>3</v>
      </c>
      <c r="EB311" t="s">
        <v>3</v>
      </c>
      <c r="EC311" t="s">
        <v>3</v>
      </c>
      <c r="EE311">
        <v>385723353</v>
      </c>
      <c r="EF311">
        <v>201</v>
      </c>
      <c r="EG311" t="s">
        <v>260</v>
      </c>
      <c r="EH311">
        <v>0</v>
      </c>
      <c r="EI311" t="s">
        <v>3</v>
      </c>
      <c r="EJ311">
        <v>2</v>
      </c>
      <c r="EK311">
        <v>1618</v>
      </c>
      <c r="EL311" t="s">
        <v>261</v>
      </c>
      <c r="EM311" t="s">
        <v>262</v>
      </c>
      <c r="EO311" t="s">
        <v>3</v>
      </c>
      <c r="EQ311">
        <v>132096</v>
      </c>
      <c r="ER311">
        <v>25277.68</v>
      </c>
      <c r="ES311">
        <v>25277.68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FQ311">
        <v>0</v>
      </c>
      <c r="FR311">
        <v>0</v>
      </c>
      <c r="FS311">
        <v>0</v>
      </c>
      <c r="FX311">
        <v>0</v>
      </c>
      <c r="FY311">
        <v>0</v>
      </c>
      <c r="GA311" t="s">
        <v>3</v>
      </c>
      <c r="GD311">
        <v>1</v>
      </c>
      <c r="GF311">
        <v>606883590</v>
      </c>
      <c r="GG311">
        <v>2</v>
      </c>
      <c r="GH311">
        <v>1</v>
      </c>
      <c r="GI311">
        <v>2</v>
      </c>
      <c r="GJ311">
        <v>0</v>
      </c>
      <c r="GK311">
        <v>0</v>
      </c>
      <c r="GL311">
        <f t="shared" si="224"/>
        <v>0</v>
      </c>
      <c r="GM311">
        <f t="shared" si="225"/>
        <v>0</v>
      </c>
      <c r="GN311">
        <f t="shared" si="226"/>
        <v>0</v>
      </c>
      <c r="GO311">
        <f t="shared" si="227"/>
        <v>0</v>
      </c>
      <c r="GP311">
        <f t="shared" si="228"/>
        <v>0</v>
      </c>
      <c r="GR311">
        <v>0</v>
      </c>
      <c r="GS311">
        <v>3</v>
      </c>
      <c r="GT311">
        <v>0</v>
      </c>
      <c r="GU311" t="s">
        <v>3</v>
      </c>
      <c r="GV311">
        <f t="shared" si="229"/>
        <v>0</v>
      </c>
      <c r="GW311">
        <v>1</v>
      </c>
      <c r="GX311">
        <f t="shared" si="239"/>
        <v>0</v>
      </c>
      <c r="HA311">
        <v>0</v>
      </c>
      <c r="HB311">
        <v>0</v>
      </c>
      <c r="HC311">
        <f t="shared" si="230"/>
        <v>0</v>
      </c>
      <c r="HE311" t="s">
        <v>3</v>
      </c>
      <c r="HF311" t="s">
        <v>3</v>
      </c>
      <c r="HM311" t="s">
        <v>3</v>
      </c>
      <c r="HN311" t="s">
        <v>3</v>
      </c>
      <c r="HO311" t="s">
        <v>3</v>
      </c>
      <c r="HP311" t="s">
        <v>3</v>
      </c>
      <c r="HQ311" t="s">
        <v>3</v>
      </c>
      <c r="HS311">
        <v>0</v>
      </c>
      <c r="IK311">
        <v>0</v>
      </c>
    </row>
    <row r="312" spans="1:255" x14ac:dyDescent="0.2">
      <c r="A312" s="2">
        <v>17</v>
      </c>
      <c r="B312" s="2">
        <v>1</v>
      </c>
      <c r="C312" s="2"/>
      <c r="D312" s="2"/>
      <c r="E312" s="2" t="s">
        <v>3</v>
      </c>
      <c r="F312" s="2" t="s">
        <v>213</v>
      </c>
      <c r="G312" s="2" t="s">
        <v>282</v>
      </c>
      <c r="H312" s="2" t="s">
        <v>31</v>
      </c>
      <c r="I312" s="2">
        <v>0</v>
      </c>
      <c r="J312" s="2">
        <v>0</v>
      </c>
      <c r="K312" s="2">
        <v>0</v>
      </c>
      <c r="L312" s="2">
        <v>228</v>
      </c>
      <c r="M312" s="2">
        <v>0</v>
      </c>
      <c r="N312" s="2">
        <f t="shared" si="199"/>
        <v>228</v>
      </c>
      <c r="O312" s="2">
        <f t="shared" si="200"/>
        <v>0</v>
      </c>
      <c r="P312" s="2">
        <f t="shared" si="231"/>
        <v>0</v>
      </c>
      <c r="Q312" s="2">
        <f t="shared" si="232"/>
        <v>0</v>
      </c>
      <c r="R312" s="2">
        <f t="shared" si="233"/>
        <v>0</v>
      </c>
      <c r="S312" s="2">
        <f t="shared" si="234"/>
        <v>0</v>
      </c>
      <c r="T312" s="2">
        <f t="shared" si="235"/>
        <v>0</v>
      </c>
      <c r="U312" s="2">
        <f t="shared" si="201"/>
        <v>0</v>
      </c>
      <c r="V312" s="2">
        <f t="shared" si="202"/>
        <v>0</v>
      </c>
      <c r="W312" s="2">
        <f t="shared" si="236"/>
        <v>0</v>
      </c>
      <c r="X312" s="2">
        <f t="shared" si="237"/>
        <v>0</v>
      </c>
      <c r="Y312" s="2">
        <f t="shared" si="238"/>
        <v>0</v>
      </c>
      <c r="Z312" s="2"/>
      <c r="AA312" s="2">
        <v>-1</v>
      </c>
      <c r="AB312" s="2">
        <f t="shared" si="204"/>
        <v>0.37</v>
      </c>
      <c r="AC312" s="2">
        <f t="shared" si="205"/>
        <v>0.37</v>
      </c>
      <c r="AD312" s="2">
        <f t="shared" si="206"/>
        <v>0</v>
      </c>
      <c r="AE312" s="2">
        <f t="shared" si="207"/>
        <v>0</v>
      </c>
      <c r="AF312" s="2">
        <f t="shared" si="208"/>
        <v>0</v>
      </c>
      <c r="AG312" s="2">
        <f t="shared" si="209"/>
        <v>0</v>
      </c>
      <c r="AH312" s="2">
        <f t="shared" si="210"/>
        <v>0</v>
      </c>
      <c r="AI312" s="2">
        <f t="shared" si="211"/>
        <v>0</v>
      </c>
      <c r="AJ312" s="2">
        <f t="shared" si="212"/>
        <v>0</v>
      </c>
      <c r="AK312" s="2">
        <v>0.37</v>
      </c>
      <c r="AL312" s="2">
        <v>0.37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v>0</v>
      </c>
      <c r="AV312" s="2">
        <v>1</v>
      </c>
      <c r="AW312" s="2">
        <v>1</v>
      </c>
      <c r="AX312" s="2"/>
      <c r="AY312" s="2"/>
      <c r="AZ312" s="2">
        <v>1</v>
      </c>
      <c r="BA312" s="2">
        <v>1</v>
      </c>
      <c r="BB312" s="2">
        <v>1</v>
      </c>
      <c r="BC312" s="2">
        <v>1</v>
      </c>
      <c r="BD312" s="2" t="s">
        <v>3</v>
      </c>
      <c r="BE312" s="2" t="s">
        <v>3</v>
      </c>
      <c r="BF312" s="2" t="s">
        <v>3</v>
      </c>
      <c r="BG312" s="2" t="s">
        <v>3</v>
      </c>
      <c r="BH312" s="2">
        <v>3</v>
      </c>
      <c r="BI312" s="2">
        <v>1</v>
      </c>
      <c r="BJ312" s="2" t="s">
        <v>3</v>
      </c>
      <c r="BK312" s="2"/>
      <c r="BL312" s="2"/>
      <c r="BM312" s="2">
        <v>400002</v>
      </c>
      <c r="BN312" s="2">
        <v>0</v>
      </c>
      <c r="BO312" s="2" t="s">
        <v>3</v>
      </c>
      <c r="BP312" s="2">
        <v>0</v>
      </c>
      <c r="BQ312" s="2">
        <v>202</v>
      </c>
      <c r="BR312" s="2">
        <v>0</v>
      </c>
      <c r="BS312" s="2">
        <v>1</v>
      </c>
      <c r="BT312" s="2">
        <v>1</v>
      </c>
      <c r="BU312" s="2">
        <v>1</v>
      </c>
      <c r="BV312" s="2">
        <v>1</v>
      </c>
      <c r="BW312" s="2">
        <v>1</v>
      </c>
      <c r="BX312" s="2">
        <v>1</v>
      </c>
      <c r="BY312" s="2" t="s">
        <v>3</v>
      </c>
      <c r="BZ312" s="2">
        <v>0</v>
      </c>
      <c r="CA312" s="2">
        <v>0</v>
      </c>
      <c r="CB312" s="2" t="s">
        <v>3</v>
      </c>
      <c r="CC312" s="2"/>
      <c r="CD312" s="2"/>
      <c r="CE312" s="2">
        <v>30</v>
      </c>
      <c r="CF312" s="2">
        <v>0</v>
      </c>
      <c r="CG312" s="2">
        <v>0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0</v>
      </c>
      <c r="CN312" s="2" t="s">
        <v>3</v>
      </c>
      <c r="CO312" s="2">
        <v>0</v>
      </c>
      <c r="CP312" s="2">
        <f t="shared" si="213"/>
        <v>0</v>
      </c>
      <c r="CQ312" s="2">
        <f t="shared" si="214"/>
        <v>0.37</v>
      </c>
      <c r="CR312" s="2">
        <f t="shared" si="215"/>
        <v>0</v>
      </c>
      <c r="CS312" s="2">
        <f t="shared" si="216"/>
        <v>0</v>
      </c>
      <c r="CT312" s="2">
        <f t="shared" si="217"/>
        <v>0</v>
      </c>
      <c r="CU312" s="2">
        <f t="shared" si="218"/>
        <v>0</v>
      </c>
      <c r="CV312" s="2">
        <f t="shared" si="219"/>
        <v>0</v>
      </c>
      <c r="CW312" s="2">
        <f t="shared" si="220"/>
        <v>0</v>
      </c>
      <c r="CX312" s="2">
        <f t="shared" si="221"/>
        <v>0</v>
      </c>
      <c r="CY312" s="2">
        <f t="shared" si="222"/>
        <v>0</v>
      </c>
      <c r="CZ312" s="2">
        <f t="shared" si="223"/>
        <v>0</v>
      </c>
      <c r="DA312" s="2"/>
      <c r="DB312" s="2"/>
      <c r="DC312" s="2" t="s">
        <v>3</v>
      </c>
      <c r="DD312" s="2" t="s">
        <v>3</v>
      </c>
      <c r="DE312" s="2" t="s">
        <v>3</v>
      </c>
      <c r="DF312" s="2" t="s">
        <v>3</v>
      </c>
      <c r="DG312" s="2" t="s">
        <v>3</v>
      </c>
      <c r="DH312" s="2" t="s">
        <v>3</v>
      </c>
      <c r="DI312" s="2" t="s">
        <v>3</v>
      </c>
      <c r="DJ312" s="2" t="s">
        <v>3</v>
      </c>
      <c r="DK312" s="2" t="s">
        <v>3</v>
      </c>
      <c r="DL312" s="2" t="s">
        <v>3</v>
      </c>
      <c r="DM312" s="2" t="s">
        <v>3</v>
      </c>
      <c r="DN312" s="2">
        <v>0</v>
      </c>
      <c r="DO312" s="2">
        <v>0</v>
      </c>
      <c r="DP312" s="2">
        <v>1</v>
      </c>
      <c r="DQ312" s="2">
        <v>1</v>
      </c>
      <c r="DR312" s="2"/>
      <c r="DS312" s="2"/>
      <c r="DT312" s="2"/>
      <c r="DU312" s="2">
        <v>1010</v>
      </c>
      <c r="DV312" s="2" t="s">
        <v>31</v>
      </c>
      <c r="DW312" s="2" t="s">
        <v>283</v>
      </c>
      <c r="DX312" s="2">
        <v>1</v>
      </c>
      <c r="DY312" s="2"/>
      <c r="DZ312" s="2" t="s">
        <v>3</v>
      </c>
      <c r="EA312" s="2" t="s">
        <v>3</v>
      </c>
      <c r="EB312" s="2" t="s">
        <v>3</v>
      </c>
      <c r="EC312" s="2" t="s">
        <v>3</v>
      </c>
      <c r="ED312" s="2"/>
      <c r="EE312" s="2">
        <v>385723160</v>
      </c>
      <c r="EF312" s="2">
        <v>202</v>
      </c>
      <c r="EG312" s="2" t="s">
        <v>211</v>
      </c>
      <c r="EH312" s="2">
        <v>0</v>
      </c>
      <c r="EI312" s="2" t="s">
        <v>3</v>
      </c>
      <c r="EJ312" s="2">
        <v>1</v>
      </c>
      <c r="EK312" s="2">
        <v>400002</v>
      </c>
      <c r="EL312" s="2" t="s">
        <v>216</v>
      </c>
      <c r="EM312" s="2" t="s">
        <v>211</v>
      </c>
      <c r="EN312" s="2"/>
      <c r="EO312" s="2" t="s">
        <v>3</v>
      </c>
      <c r="EP312" s="2"/>
      <c r="EQ312" s="2">
        <v>132096</v>
      </c>
      <c r="ER312" s="2">
        <v>119.83</v>
      </c>
      <c r="ES312" s="2">
        <v>0.37</v>
      </c>
      <c r="ET312" s="2">
        <v>0</v>
      </c>
      <c r="EU312" s="2">
        <v>0</v>
      </c>
      <c r="EV312" s="2">
        <v>0</v>
      </c>
      <c r="EW312" s="2">
        <v>0</v>
      </c>
      <c r="EX312" s="2">
        <v>0</v>
      </c>
      <c r="EY312" s="2">
        <v>0</v>
      </c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>
        <v>0</v>
      </c>
      <c r="FR312" s="2">
        <v>0</v>
      </c>
      <c r="FS312" s="2">
        <v>0</v>
      </c>
      <c r="FT312" s="2"/>
      <c r="FU312" s="2"/>
      <c r="FV312" s="2"/>
      <c r="FW312" s="2"/>
      <c r="FX312" s="2">
        <v>0</v>
      </c>
      <c r="FY312" s="2">
        <v>0</v>
      </c>
      <c r="FZ312" s="2"/>
      <c r="GA312" s="2" t="s">
        <v>217</v>
      </c>
      <c r="GB312" s="2"/>
      <c r="GC312" s="2"/>
      <c r="GD312" s="2">
        <v>1</v>
      </c>
      <c r="GE312" s="2"/>
      <c r="GF312" s="2">
        <v>2034006066</v>
      </c>
      <c r="GG312" s="2">
        <v>2</v>
      </c>
      <c r="GH312" s="2">
        <v>0</v>
      </c>
      <c r="GI312" s="2">
        <v>-2</v>
      </c>
      <c r="GJ312" s="2">
        <v>0</v>
      </c>
      <c r="GK312" s="2">
        <v>0</v>
      </c>
      <c r="GL312" s="2">
        <f t="shared" si="224"/>
        <v>0</v>
      </c>
      <c r="GM312" s="2">
        <f t="shared" si="225"/>
        <v>0</v>
      </c>
      <c r="GN312" s="2">
        <f t="shared" si="226"/>
        <v>0</v>
      </c>
      <c r="GO312" s="2">
        <f t="shared" si="227"/>
        <v>0</v>
      </c>
      <c r="GP312" s="2">
        <f t="shared" si="228"/>
        <v>0</v>
      </c>
      <c r="GQ312" s="2"/>
      <c r="GR312" s="2">
        <v>0</v>
      </c>
      <c r="GS312" s="2">
        <v>4</v>
      </c>
      <c r="GT312" s="2">
        <v>0</v>
      </c>
      <c r="GU312" s="2" t="s">
        <v>3</v>
      </c>
      <c r="GV312" s="2">
        <f t="shared" si="229"/>
        <v>0</v>
      </c>
      <c r="GW312" s="2">
        <v>1</v>
      </c>
      <c r="GX312" s="2">
        <f t="shared" si="239"/>
        <v>0</v>
      </c>
      <c r="GY312" s="2"/>
      <c r="GZ312" s="2"/>
      <c r="HA312" s="2">
        <v>0</v>
      </c>
      <c r="HB312" s="2">
        <v>0</v>
      </c>
      <c r="HC312" s="2">
        <f t="shared" si="230"/>
        <v>0</v>
      </c>
      <c r="HD312" s="2"/>
      <c r="HE312" s="2" t="s">
        <v>3</v>
      </c>
      <c r="HF312" s="2" t="s">
        <v>3</v>
      </c>
      <c r="HG312" s="2"/>
      <c r="HH312" s="2"/>
      <c r="HI312" s="2"/>
      <c r="HJ312" s="2"/>
      <c r="HK312" s="2"/>
      <c r="HL312" s="2"/>
      <c r="HM312" s="2" t="s">
        <v>3</v>
      </c>
      <c r="HN312" s="2" t="s">
        <v>3</v>
      </c>
      <c r="HO312" s="2" t="s">
        <v>3</v>
      </c>
      <c r="HP312" s="2" t="s">
        <v>3</v>
      </c>
      <c r="HQ312" s="2" t="s">
        <v>3</v>
      </c>
      <c r="HR312" s="2"/>
      <c r="HS312" s="2">
        <v>0</v>
      </c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>
        <v>0</v>
      </c>
      <c r="IL312" s="2"/>
      <c r="IM312" s="2"/>
      <c r="IN312" s="2"/>
      <c r="IO312" s="2"/>
      <c r="IP312" s="2"/>
      <c r="IQ312" s="2"/>
      <c r="IR312" s="2"/>
      <c r="IS312" s="2"/>
      <c r="IT312" s="2"/>
      <c r="IU312" s="2"/>
    </row>
    <row r="313" spans="1:255" x14ac:dyDescent="0.2">
      <c r="A313">
        <v>17</v>
      </c>
      <c r="B313">
        <v>1</v>
      </c>
      <c r="E313" t="s">
        <v>3</v>
      </c>
      <c r="F313" t="s">
        <v>213</v>
      </c>
      <c r="G313" t="s">
        <v>282</v>
      </c>
      <c r="H313" t="s">
        <v>31</v>
      </c>
      <c r="I313">
        <v>0</v>
      </c>
      <c r="J313">
        <v>0</v>
      </c>
      <c r="K313">
        <v>0</v>
      </c>
      <c r="L313">
        <v>228</v>
      </c>
      <c r="M313">
        <v>0</v>
      </c>
      <c r="N313">
        <f t="shared" si="199"/>
        <v>228</v>
      </c>
      <c r="O313">
        <f t="shared" si="200"/>
        <v>0</v>
      </c>
      <c r="P313">
        <f t="shared" si="231"/>
        <v>0</v>
      </c>
      <c r="Q313">
        <f t="shared" si="232"/>
        <v>0</v>
      </c>
      <c r="R313">
        <f t="shared" si="233"/>
        <v>0</v>
      </c>
      <c r="S313">
        <f t="shared" si="234"/>
        <v>0</v>
      </c>
      <c r="T313">
        <f t="shared" si="235"/>
        <v>0</v>
      </c>
      <c r="U313">
        <f t="shared" si="201"/>
        <v>0</v>
      </c>
      <c r="V313">
        <f t="shared" si="202"/>
        <v>0</v>
      </c>
      <c r="W313">
        <f t="shared" si="236"/>
        <v>0</v>
      </c>
      <c r="X313">
        <f t="shared" si="237"/>
        <v>0</v>
      </c>
      <c r="Y313">
        <f t="shared" si="238"/>
        <v>0</v>
      </c>
      <c r="AA313">
        <v>-1</v>
      </c>
      <c r="AB313">
        <f t="shared" si="204"/>
        <v>0.37</v>
      </c>
      <c r="AC313">
        <f t="shared" si="205"/>
        <v>0.37</v>
      </c>
      <c r="AD313">
        <f t="shared" si="206"/>
        <v>0</v>
      </c>
      <c r="AE313">
        <f t="shared" si="207"/>
        <v>0</v>
      </c>
      <c r="AF313">
        <f t="shared" si="208"/>
        <v>0</v>
      </c>
      <c r="AG313">
        <f t="shared" si="209"/>
        <v>0</v>
      </c>
      <c r="AH313">
        <f t="shared" si="210"/>
        <v>0</v>
      </c>
      <c r="AI313">
        <f t="shared" si="211"/>
        <v>0</v>
      </c>
      <c r="AJ313">
        <f t="shared" si="212"/>
        <v>0</v>
      </c>
      <c r="AK313">
        <v>0.37</v>
      </c>
      <c r="AL313">
        <v>0.37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9.86</v>
      </c>
      <c r="BD313" t="s">
        <v>3</v>
      </c>
      <c r="BE313" t="s">
        <v>3</v>
      </c>
      <c r="BF313" t="s">
        <v>3</v>
      </c>
      <c r="BG313" t="s">
        <v>3</v>
      </c>
      <c r="BH313">
        <v>3</v>
      </c>
      <c r="BI313">
        <v>1</v>
      </c>
      <c r="BJ313" t="s">
        <v>3</v>
      </c>
      <c r="BM313">
        <v>400002</v>
      </c>
      <c r="BN313">
        <v>0</v>
      </c>
      <c r="BO313" t="s">
        <v>3</v>
      </c>
      <c r="BP313">
        <v>0</v>
      </c>
      <c r="BQ313">
        <v>202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0</v>
      </c>
      <c r="CA313">
        <v>0</v>
      </c>
      <c r="CB313" t="s">
        <v>3</v>
      </c>
      <c r="CE313">
        <v>30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 t="s">
        <v>3</v>
      </c>
      <c r="CO313">
        <v>0</v>
      </c>
      <c r="CP313">
        <f t="shared" si="213"/>
        <v>0</v>
      </c>
      <c r="CQ313">
        <f t="shared" si="214"/>
        <v>3.65</v>
      </c>
      <c r="CR313">
        <f t="shared" si="215"/>
        <v>0</v>
      </c>
      <c r="CS313">
        <f t="shared" si="216"/>
        <v>0</v>
      </c>
      <c r="CT313">
        <f t="shared" si="217"/>
        <v>0</v>
      </c>
      <c r="CU313">
        <f t="shared" si="218"/>
        <v>0</v>
      </c>
      <c r="CV313">
        <f t="shared" si="219"/>
        <v>0</v>
      </c>
      <c r="CW313">
        <f t="shared" si="220"/>
        <v>0</v>
      </c>
      <c r="CX313">
        <f t="shared" si="221"/>
        <v>0</v>
      </c>
      <c r="CY313">
        <f t="shared" si="222"/>
        <v>0</v>
      </c>
      <c r="CZ313">
        <f t="shared" si="223"/>
        <v>0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1010</v>
      </c>
      <c r="DV313" t="s">
        <v>31</v>
      </c>
      <c r="DW313" t="s">
        <v>283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385723160</v>
      </c>
      <c r="EF313">
        <v>202</v>
      </c>
      <c r="EG313" t="s">
        <v>211</v>
      </c>
      <c r="EH313">
        <v>0</v>
      </c>
      <c r="EI313" t="s">
        <v>3</v>
      </c>
      <c r="EJ313">
        <v>1</v>
      </c>
      <c r="EK313">
        <v>400002</v>
      </c>
      <c r="EL313" t="s">
        <v>216</v>
      </c>
      <c r="EM313" t="s">
        <v>211</v>
      </c>
      <c r="EO313" t="s">
        <v>3</v>
      </c>
      <c r="EQ313">
        <v>132096</v>
      </c>
      <c r="ER313">
        <v>0.38</v>
      </c>
      <c r="ES313">
        <v>0.37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5</v>
      </c>
      <c r="FC313">
        <v>0</v>
      </c>
      <c r="FD313">
        <v>18</v>
      </c>
      <c r="FF313">
        <v>3.54</v>
      </c>
      <c r="FQ313">
        <v>0</v>
      </c>
      <c r="FR313">
        <v>0</v>
      </c>
      <c r="FS313">
        <v>0</v>
      </c>
      <c r="FX313">
        <v>0</v>
      </c>
      <c r="FY313">
        <v>0</v>
      </c>
      <c r="GA313" t="s">
        <v>284</v>
      </c>
      <c r="GD313">
        <v>1</v>
      </c>
      <c r="GF313">
        <v>2034006066</v>
      </c>
      <c r="GG313">
        <v>2</v>
      </c>
      <c r="GH313">
        <v>3</v>
      </c>
      <c r="GI313">
        <v>5</v>
      </c>
      <c r="GJ313">
        <v>0</v>
      </c>
      <c r="GK313">
        <v>0</v>
      </c>
      <c r="GL313">
        <f t="shared" si="224"/>
        <v>0</v>
      </c>
      <c r="GM313">
        <f t="shared" si="225"/>
        <v>0</v>
      </c>
      <c r="GN313">
        <f t="shared" si="226"/>
        <v>0</v>
      </c>
      <c r="GO313">
        <f t="shared" si="227"/>
        <v>0</v>
      </c>
      <c r="GP313">
        <f t="shared" si="228"/>
        <v>0</v>
      </c>
      <c r="GR313">
        <v>1</v>
      </c>
      <c r="GS313">
        <v>1</v>
      </c>
      <c r="GT313">
        <v>0</v>
      </c>
      <c r="GU313" t="s">
        <v>3</v>
      </c>
      <c r="GV313">
        <f t="shared" si="229"/>
        <v>0</v>
      </c>
      <c r="GW313">
        <v>1</v>
      </c>
      <c r="GX313">
        <f t="shared" si="239"/>
        <v>0</v>
      </c>
      <c r="HA313">
        <v>0</v>
      </c>
      <c r="HB313">
        <v>0</v>
      </c>
      <c r="HC313">
        <f t="shared" si="230"/>
        <v>0</v>
      </c>
      <c r="HE313" t="s">
        <v>219</v>
      </c>
      <c r="HF313" t="s">
        <v>70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HS313">
        <v>0</v>
      </c>
      <c r="IK313">
        <v>0</v>
      </c>
    </row>
    <row r="315" spans="1:255" x14ac:dyDescent="0.2">
      <c r="A315" s="3">
        <v>51</v>
      </c>
      <c r="B315" s="3">
        <f>B268</f>
        <v>1</v>
      </c>
      <c r="C315" s="3">
        <f>A268</f>
        <v>4</v>
      </c>
      <c r="D315" s="3">
        <f>ROW(A268)</f>
        <v>268</v>
      </c>
      <c r="E315" s="3"/>
      <c r="F315" s="3" t="str">
        <f>IF(F268&lt;&gt;"",F268,"")</f>
        <v>Новый раздел</v>
      </c>
      <c r="G315" s="3" t="str">
        <f>IF(G268&lt;&gt;"",G268,"")</f>
        <v>Материалы</v>
      </c>
      <c r="H315" s="3">
        <v>0</v>
      </c>
      <c r="I315" s="3"/>
      <c r="J315" s="3"/>
      <c r="K315" s="3"/>
      <c r="L315" s="3"/>
      <c r="M315" s="3"/>
      <c r="N315" s="3"/>
      <c r="O315" s="3">
        <f t="shared" ref="O315:T315" si="240">ROUND(AB315,2)</f>
        <v>8392.4599999999991</v>
      </c>
      <c r="P315" s="3">
        <f t="shared" si="240"/>
        <v>8392.4599999999991</v>
      </c>
      <c r="Q315" s="3">
        <f t="shared" si="240"/>
        <v>0</v>
      </c>
      <c r="R315" s="3">
        <f t="shared" si="240"/>
        <v>0</v>
      </c>
      <c r="S315" s="3">
        <f t="shared" si="240"/>
        <v>0</v>
      </c>
      <c r="T315" s="3">
        <f t="shared" si="240"/>
        <v>0</v>
      </c>
      <c r="U315" s="3">
        <f>AH315</f>
        <v>0</v>
      </c>
      <c r="V315" s="3">
        <f>AI315</f>
        <v>0</v>
      </c>
      <c r="W315" s="3">
        <f>ROUND(AJ315,2)</f>
        <v>0</v>
      </c>
      <c r="X315" s="3">
        <f>ROUND(AK315,2)</f>
        <v>0</v>
      </c>
      <c r="Y315" s="3">
        <f>ROUND(AL315,2)</f>
        <v>0</v>
      </c>
      <c r="Z315" s="3"/>
      <c r="AA315" s="3"/>
      <c r="AB315" s="3">
        <f>ROUND(SUMIF(AA272:AA313,"=416764076",O272:O313),2)</f>
        <v>8392.4599999999991</v>
      </c>
      <c r="AC315" s="3">
        <f>ROUND(SUMIF(AA272:AA313,"=416764076",P272:P313),2)</f>
        <v>8392.4599999999991</v>
      </c>
      <c r="AD315" s="3">
        <f>ROUND(SUMIF(AA272:AA313,"=416764076",Q272:Q313),2)</f>
        <v>0</v>
      </c>
      <c r="AE315" s="3">
        <f>ROUND(SUMIF(AA272:AA313,"=416764076",R272:R313),2)</f>
        <v>0</v>
      </c>
      <c r="AF315" s="3">
        <f>ROUND(SUMIF(AA272:AA313,"=416764076",S272:S313),2)</f>
        <v>0</v>
      </c>
      <c r="AG315" s="3">
        <f>ROUND(SUMIF(AA272:AA313,"=416764076",T272:T313),2)</f>
        <v>0</v>
      </c>
      <c r="AH315" s="3">
        <f>SUMIF(AA272:AA313,"=416764076",U272:U313)</f>
        <v>0</v>
      </c>
      <c r="AI315" s="3">
        <f>SUMIF(AA272:AA313,"=416764076",V272:V313)</f>
        <v>0</v>
      </c>
      <c r="AJ315" s="3">
        <f>ROUND(SUMIF(AA272:AA313,"=416764076",W272:W313),2)</f>
        <v>0</v>
      </c>
      <c r="AK315" s="3">
        <f>ROUND(SUMIF(AA272:AA313,"=416764076",X272:X313),2)</f>
        <v>0</v>
      </c>
      <c r="AL315" s="3">
        <f>ROUND(SUMIF(AA272:AA313,"=416764076",Y272:Y313),2)</f>
        <v>0</v>
      </c>
      <c r="AM315" s="3"/>
      <c r="AN315" s="3"/>
      <c r="AO315" s="3">
        <f t="shared" ref="AO315:BD315" si="241">ROUND(BX315,2)</f>
        <v>0</v>
      </c>
      <c r="AP315" s="3">
        <f t="shared" si="241"/>
        <v>0</v>
      </c>
      <c r="AQ315" s="3">
        <f t="shared" si="241"/>
        <v>0</v>
      </c>
      <c r="AR315" s="3">
        <f t="shared" si="241"/>
        <v>8392.4599999999991</v>
      </c>
      <c r="AS315" s="3">
        <f t="shared" si="241"/>
        <v>8205.32</v>
      </c>
      <c r="AT315" s="3">
        <f t="shared" si="241"/>
        <v>187.14</v>
      </c>
      <c r="AU315" s="3">
        <f t="shared" si="241"/>
        <v>0</v>
      </c>
      <c r="AV315" s="3">
        <f t="shared" si="241"/>
        <v>8392.4599999999991</v>
      </c>
      <c r="AW315" s="3">
        <f t="shared" si="241"/>
        <v>8392.4599999999991</v>
      </c>
      <c r="AX315" s="3">
        <f t="shared" si="241"/>
        <v>0</v>
      </c>
      <c r="AY315" s="3">
        <f t="shared" si="241"/>
        <v>8392.4599999999991</v>
      </c>
      <c r="AZ315" s="3">
        <f t="shared" si="241"/>
        <v>0</v>
      </c>
      <c r="BA315" s="3">
        <f t="shared" si="241"/>
        <v>0</v>
      </c>
      <c r="BB315" s="3">
        <f t="shared" si="241"/>
        <v>0</v>
      </c>
      <c r="BC315" s="3">
        <f t="shared" si="241"/>
        <v>0</v>
      </c>
      <c r="BD315" s="3">
        <f t="shared" si="241"/>
        <v>0</v>
      </c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>
        <f>ROUND(SUMIF(AA272:AA313,"=416764076",FQ272:FQ313),2)</f>
        <v>0</v>
      </c>
      <c r="BY315" s="3">
        <f>ROUND(SUMIF(AA272:AA313,"=416764076",FR272:FR313),2)</f>
        <v>0</v>
      </c>
      <c r="BZ315" s="3">
        <f>ROUND(SUMIF(AA272:AA313,"=416764076",GL272:GL313),2)</f>
        <v>0</v>
      </c>
      <c r="CA315" s="3">
        <f>ROUND(SUMIF(AA272:AA313,"=416764076",GM272:GM313),2)</f>
        <v>8392.4599999999991</v>
      </c>
      <c r="CB315" s="3">
        <f>ROUND(SUMIF(AA272:AA313,"=416764076",GN272:GN313),2)</f>
        <v>8205.32</v>
      </c>
      <c r="CC315" s="3">
        <f>ROUND(SUMIF(AA272:AA313,"=416764076",GO272:GO313),2)</f>
        <v>187.14</v>
      </c>
      <c r="CD315" s="3">
        <f>ROUND(SUMIF(AA272:AA313,"=416764076",GP272:GP313),2)</f>
        <v>0</v>
      </c>
      <c r="CE315" s="3">
        <f>AC315-BX315</f>
        <v>8392.4599999999991</v>
      </c>
      <c r="CF315" s="3">
        <f>AC315-BY315</f>
        <v>8392.4599999999991</v>
      </c>
      <c r="CG315" s="3">
        <f>BX315-BZ315</f>
        <v>0</v>
      </c>
      <c r="CH315" s="3">
        <f>AC315-BX315-BY315+BZ315</f>
        <v>8392.4599999999991</v>
      </c>
      <c r="CI315" s="3">
        <f>BY315-BZ315</f>
        <v>0</v>
      </c>
      <c r="CJ315" s="3">
        <f>ROUND(SUMIF(AA272:AA313,"=416764076",GX272:GX313),2)</f>
        <v>0</v>
      </c>
      <c r="CK315" s="3">
        <f>ROUND(SUMIF(AA272:AA313,"=416764076",GY272:GY313),2)</f>
        <v>0</v>
      </c>
      <c r="CL315" s="3">
        <f>ROUND(SUMIF(AA272:AA313,"=416764076",GZ272:GZ313),2)</f>
        <v>0</v>
      </c>
      <c r="CM315" s="3">
        <f>ROUND(SUMIF(AA272:AA313,"=416764076",HD272:HD313),2)</f>
        <v>0</v>
      </c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4">
        <f t="shared" ref="DG315:DL315" si="242">ROUND(DT315,2)</f>
        <v>71575.19</v>
      </c>
      <c r="DH315" s="4">
        <f t="shared" si="242"/>
        <v>71575.19</v>
      </c>
      <c r="DI315" s="4">
        <f t="shared" si="242"/>
        <v>0</v>
      </c>
      <c r="DJ315" s="4">
        <f t="shared" si="242"/>
        <v>0</v>
      </c>
      <c r="DK315" s="4">
        <f t="shared" si="242"/>
        <v>0</v>
      </c>
      <c r="DL315" s="4">
        <f t="shared" si="242"/>
        <v>0</v>
      </c>
      <c r="DM315" s="4">
        <f>DZ315</f>
        <v>0</v>
      </c>
      <c r="DN315" s="4">
        <f>EA315</f>
        <v>0</v>
      </c>
      <c r="DO315" s="4">
        <f>ROUND(EB315,2)</f>
        <v>0</v>
      </c>
      <c r="DP315" s="4">
        <f>ROUND(EC315,2)</f>
        <v>0</v>
      </c>
      <c r="DQ315" s="4">
        <f>ROUND(ED315,2)</f>
        <v>0</v>
      </c>
      <c r="DR315" s="4"/>
      <c r="DS315" s="4"/>
      <c r="DT315" s="4">
        <f>ROUND(SUMIF(AA272:AA313,"=416764019",O272:O313),2)</f>
        <v>71575.19</v>
      </c>
      <c r="DU315" s="4">
        <f>ROUND(SUMIF(AA272:AA313,"=416764019",P272:P313),2)</f>
        <v>71575.19</v>
      </c>
      <c r="DV315" s="4">
        <f>ROUND(SUMIF(AA272:AA313,"=416764019",Q272:Q313),2)</f>
        <v>0</v>
      </c>
      <c r="DW315" s="4">
        <f>ROUND(SUMIF(AA272:AA313,"=416764019",R272:R313),2)</f>
        <v>0</v>
      </c>
      <c r="DX315" s="4">
        <f>ROUND(SUMIF(AA272:AA313,"=416764019",S272:S313),2)</f>
        <v>0</v>
      </c>
      <c r="DY315" s="4">
        <f>ROUND(SUMIF(AA272:AA313,"=416764019",T272:T313),2)</f>
        <v>0</v>
      </c>
      <c r="DZ315" s="4">
        <f>SUMIF(AA272:AA313,"=416764019",U272:U313)</f>
        <v>0</v>
      </c>
      <c r="EA315" s="4">
        <f>SUMIF(AA272:AA313,"=416764019",V272:V313)</f>
        <v>0</v>
      </c>
      <c r="EB315" s="4">
        <f>ROUND(SUMIF(AA272:AA313,"=416764019",W272:W313),2)</f>
        <v>0</v>
      </c>
      <c r="EC315" s="4">
        <f>ROUND(SUMIF(AA272:AA313,"=416764019",X272:X313),2)</f>
        <v>0</v>
      </c>
      <c r="ED315" s="4">
        <f>ROUND(SUMIF(AA272:AA313,"=416764019",Y272:Y313),2)</f>
        <v>0</v>
      </c>
      <c r="EE315" s="4"/>
      <c r="EF315" s="4"/>
      <c r="EG315" s="4">
        <f t="shared" ref="EG315:EV315" si="243">ROUND(FP315,2)</f>
        <v>0</v>
      </c>
      <c r="EH315" s="4">
        <f t="shared" si="243"/>
        <v>0</v>
      </c>
      <c r="EI315" s="4">
        <f t="shared" si="243"/>
        <v>0</v>
      </c>
      <c r="EJ315" s="4">
        <f t="shared" si="243"/>
        <v>71575.19</v>
      </c>
      <c r="EK315" s="4">
        <f t="shared" si="243"/>
        <v>71268.28</v>
      </c>
      <c r="EL315" s="4">
        <f t="shared" si="243"/>
        <v>306.91000000000003</v>
      </c>
      <c r="EM315" s="4">
        <f t="shared" si="243"/>
        <v>0</v>
      </c>
      <c r="EN315" s="4">
        <f t="shared" si="243"/>
        <v>71575.19</v>
      </c>
      <c r="EO315" s="4">
        <f t="shared" si="243"/>
        <v>71575.19</v>
      </c>
      <c r="EP315" s="4">
        <f t="shared" si="243"/>
        <v>0</v>
      </c>
      <c r="EQ315" s="4">
        <f t="shared" si="243"/>
        <v>71575.19</v>
      </c>
      <c r="ER315" s="4">
        <f t="shared" si="243"/>
        <v>0</v>
      </c>
      <c r="ES315" s="4">
        <f t="shared" si="243"/>
        <v>0</v>
      </c>
      <c r="ET315" s="4">
        <f t="shared" si="243"/>
        <v>0</v>
      </c>
      <c r="EU315" s="4">
        <f t="shared" si="243"/>
        <v>0</v>
      </c>
      <c r="EV315" s="4">
        <f t="shared" si="243"/>
        <v>0</v>
      </c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  <c r="FM315" s="4"/>
      <c r="FN315" s="4"/>
      <c r="FO315" s="4"/>
      <c r="FP315" s="4">
        <f>ROUND(SUMIF(AA272:AA313,"=416764019",FQ272:FQ313),2)</f>
        <v>0</v>
      </c>
      <c r="FQ315" s="4">
        <f>ROUND(SUMIF(AA272:AA313,"=416764019",FR272:FR313),2)</f>
        <v>0</v>
      </c>
      <c r="FR315" s="4">
        <f>ROUND(SUMIF(AA272:AA313,"=416764019",GL272:GL313),2)</f>
        <v>0</v>
      </c>
      <c r="FS315" s="4">
        <f>ROUND(SUMIF(AA272:AA313,"=416764019",GM272:GM313),2)</f>
        <v>71575.19</v>
      </c>
      <c r="FT315" s="4">
        <f>ROUND(SUMIF(AA272:AA313,"=416764019",GN272:GN313),2)</f>
        <v>71268.28</v>
      </c>
      <c r="FU315" s="4">
        <f>ROUND(SUMIF(AA272:AA313,"=416764019",GO272:GO313),2)</f>
        <v>306.91000000000003</v>
      </c>
      <c r="FV315" s="4">
        <f>ROUND(SUMIF(AA272:AA313,"=416764019",GP272:GP313),2)</f>
        <v>0</v>
      </c>
      <c r="FW315" s="4">
        <f>DU315-FP315</f>
        <v>71575.19</v>
      </c>
      <c r="FX315" s="4">
        <f>DU315-FQ315</f>
        <v>71575.19</v>
      </c>
      <c r="FY315" s="4">
        <f>FP315-FR315</f>
        <v>0</v>
      </c>
      <c r="FZ315" s="4">
        <f>DU315-FP315-FQ315+FR315</f>
        <v>71575.19</v>
      </c>
      <c r="GA315" s="4">
        <f>FQ315-FR315</f>
        <v>0</v>
      </c>
      <c r="GB315" s="4">
        <f>ROUND(SUMIF(AA272:AA313,"=416764019",GX272:GX313),2)</f>
        <v>0</v>
      </c>
      <c r="GC315" s="4">
        <f>ROUND(SUMIF(AA272:AA313,"=416764019",GY272:GY313),2)</f>
        <v>0</v>
      </c>
      <c r="GD315" s="4">
        <f>ROUND(SUMIF(AA272:AA313,"=416764019",GZ272:GZ313),2)</f>
        <v>0</v>
      </c>
      <c r="GE315" s="4">
        <f>ROUND(SUMIF(AA272:AA313,"=416764019",HD272:HD313),2)</f>
        <v>0</v>
      </c>
      <c r="GF315" s="4"/>
      <c r="GG315" s="4"/>
      <c r="GH315" s="4"/>
      <c r="GI315" s="4"/>
      <c r="GJ315" s="4"/>
      <c r="GK315" s="4"/>
      <c r="GL315" s="4"/>
      <c r="GM315" s="4"/>
      <c r="GN315" s="4"/>
      <c r="GO315" s="4"/>
      <c r="GP315" s="4"/>
      <c r="GQ315" s="4"/>
      <c r="GR315" s="4"/>
      <c r="GS315" s="4"/>
      <c r="GT315" s="4"/>
      <c r="GU315" s="4"/>
      <c r="GV315" s="4"/>
      <c r="GW315" s="4"/>
      <c r="GX315" s="4">
        <v>0</v>
      </c>
    </row>
    <row r="317" spans="1:255" x14ac:dyDescent="0.2">
      <c r="A317" s="5">
        <v>50</v>
      </c>
      <c r="B317" s="5">
        <v>0</v>
      </c>
      <c r="C317" s="5">
        <v>0</v>
      </c>
      <c r="D317" s="5">
        <v>1</v>
      </c>
      <c r="E317" s="5">
        <v>201</v>
      </c>
      <c r="F317" s="5">
        <f>ROUND(Source!O315,O317)</f>
        <v>8392.4599999999991</v>
      </c>
      <c r="G317" s="5" t="s">
        <v>78</v>
      </c>
      <c r="H317" s="5" t="s">
        <v>79</v>
      </c>
      <c r="I317" s="5"/>
      <c r="J317" s="5"/>
      <c r="K317" s="5">
        <v>201</v>
      </c>
      <c r="L317" s="5">
        <v>1</v>
      </c>
      <c r="M317" s="5">
        <v>3</v>
      </c>
      <c r="N317" s="5" t="s">
        <v>3</v>
      </c>
      <c r="O317" s="5">
        <v>2</v>
      </c>
      <c r="P317" s="5">
        <f>ROUND(Source!DG315,O317)</f>
        <v>71575.19</v>
      </c>
      <c r="Q317" s="5"/>
      <c r="R317" s="5"/>
      <c r="S317" s="5"/>
      <c r="T317" s="5"/>
      <c r="U317" s="5"/>
      <c r="V317" s="5"/>
      <c r="W317" s="5">
        <v>8392.4599999999991</v>
      </c>
      <c r="X317" s="5">
        <v>1</v>
      </c>
      <c r="Y317" s="5">
        <v>8392.4599999999991</v>
      </c>
      <c r="Z317" s="5">
        <v>71575.19</v>
      </c>
      <c r="AA317" s="5">
        <v>1</v>
      </c>
      <c r="AB317" s="5">
        <v>71575.19</v>
      </c>
    </row>
    <row r="318" spans="1:255" x14ac:dyDescent="0.2">
      <c r="A318" s="5">
        <v>50</v>
      </c>
      <c r="B318" s="5">
        <v>0</v>
      </c>
      <c r="C318" s="5">
        <v>0</v>
      </c>
      <c r="D318" s="5">
        <v>1</v>
      </c>
      <c r="E318" s="5">
        <v>202</v>
      </c>
      <c r="F318" s="5">
        <f>ROUND(Source!P315,O318)</f>
        <v>8392.4599999999991</v>
      </c>
      <c r="G318" s="5" t="s">
        <v>80</v>
      </c>
      <c r="H318" s="5" t="s">
        <v>81</v>
      </c>
      <c r="I318" s="5"/>
      <c r="J318" s="5"/>
      <c r="K318" s="5">
        <v>202</v>
      </c>
      <c r="L318" s="5">
        <v>2</v>
      </c>
      <c r="M318" s="5">
        <v>3</v>
      </c>
      <c r="N318" s="5" t="s">
        <v>3</v>
      </c>
      <c r="O318" s="5">
        <v>2</v>
      </c>
      <c r="P318" s="5">
        <f>ROUND(Source!DH315,O318)</f>
        <v>71575.19</v>
      </c>
      <c r="Q318" s="5"/>
      <c r="R318" s="5"/>
      <c r="S318" s="5"/>
      <c r="T318" s="5"/>
      <c r="U318" s="5"/>
      <c r="V318" s="5"/>
      <c r="W318" s="5">
        <v>8392.4599999999991</v>
      </c>
      <c r="X318" s="5">
        <v>1</v>
      </c>
      <c r="Y318" s="5">
        <v>8392.4599999999991</v>
      </c>
      <c r="Z318" s="5">
        <v>71575.19</v>
      </c>
      <c r="AA318" s="5">
        <v>1</v>
      </c>
      <c r="AB318" s="5">
        <v>71575.19</v>
      </c>
    </row>
    <row r="319" spans="1:255" x14ac:dyDescent="0.2">
      <c r="A319" s="5">
        <v>50</v>
      </c>
      <c r="B319" s="5">
        <v>0</v>
      </c>
      <c r="C319" s="5">
        <v>0</v>
      </c>
      <c r="D319" s="5">
        <v>1</v>
      </c>
      <c r="E319" s="5">
        <v>222</v>
      </c>
      <c r="F319" s="5">
        <f>ROUND(Source!AO315,O319)</f>
        <v>0</v>
      </c>
      <c r="G319" s="5" t="s">
        <v>82</v>
      </c>
      <c r="H319" s="5" t="s">
        <v>83</v>
      </c>
      <c r="I319" s="5"/>
      <c r="J319" s="5"/>
      <c r="K319" s="5">
        <v>222</v>
      </c>
      <c r="L319" s="5">
        <v>3</v>
      </c>
      <c r="M319" s="5">
        <v>3</v>
      </c>
      <c r="N319" s="5" t="s">
        <v>3</v>
      </c>
      <c r="O319" s="5">
        <v>2</v>
      </c>
      <c r="P319" s="5">
        <f>ROUND(Source!EG315,O319)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55" x14ac:dyDescent="0.2">
      <c r="A320" s="5">
        <v>50</v>
      </c>
      <c r="B320" s="5">
        <v>0</v>
      </c>
      <c r="C320" s="5">
        <v>0</v>
      </c>
      <c r="D320" s="5">
        <v>1</v>
      </c>
      <c r="E320" s="5">
        <v>225</v>
      </c>
      <c r="F320" s="5">
        <f>ROUND(Source!AV315,O320)</f>
        <v>8392.4599999999991</v>
      </c>
      <c r="G320" s="5" t="s">
        <v>84</v>
      </c>
      <c r="H320" s="5" t="s">
        <v>85</v>
      </c>
      <c r="I320" s="5"/>
      <c r="J320" s="5"/>
      <c r="K320" s="5">
        <v>225</v>
      </c>
      <c r="L320" s="5">
        <v>4</v>
      </c>
      <c r="M320" s="5">
        <v>3</v>
      </c>
      <c r="N320" s="5" t="s">
        <v>3</v>
      </c>
      <c r="O320" s="5">
        <v>2</v>
      </c>
      <c r="P320" s="5">
        <f>ROUND(Source!EN315,O320)</f>
        <v>71575.19</v>
      </c>
      <c r="Q320" s="5"/>
      <c r="R320" s="5"/>
      <c r="S320" s="5"/>
      <c r="T320" s="5"/>
      <c r="U320" s="5"/>
      <c r="V320" s="5"/>
      <c r="W320" s="5">
        <v>8392.4599999999991</v>
      </c>
      <c r="X320" s="5">
        <v>1</v>
      </c>
      <c r="Y320" s="5">
        <v>8392.4599999999991</v>
      </c>
      <c r="Z320" s="5">
        <v>71575.19</v>
      </c>
      <c r="AA320" s="5">
        <v>1</v>
      </c>
      <c r="AB320" s="5">
        <v>71575.19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226</v>
      </c>
      <c r="F321" s="5">
        <f>ROUND(Source!AW315,O321)</f>
        <v>8392.4599999999991</v>
      </c>
      <c r="G321" s="5" t="s">
        <v>86</v>
      </c>
      <c r="H321" s="5" t="s">
        <v>87</v>
      </c>
      <c r="I321" s="5"/>
      <c r="J321" s="5"/>
      <c r="K321" s="5">
        <v>226</v>
      </c>
      <c r="L321" s="5">
        <v>5</v>
      </c>
      <c r="M321" s="5">
        <v>3</v>
      </c>
      <c r="N321" s="5" t="s">
        <v>3</v>
      </c>
      <c r="O321" s="5">
        <v>2</v>
      </c>
      <c r="P321" s="5">
        <f>ROUND(Source!EO315,O321)</f>
        <v>71575.19</v>
      </c>
      <c r="Q321" s="5"/>
      <c r="R321" s="5"/>
      <c r="S321" s="5"/>
      <c r="T321" s="5"/>
      <c r="U321" s="5"/>
      <c r="V321" s="5"/>
      <c r="W321" s="5">
        <v>8392.4599999999991</v>
      </c>
      <c r="X321" s="5">
        <v>1</v>
      </c>
      <c r="Y321" s="5">
        <v>8392.4599999999991</v>
      </c>
      <c r="Z321" s="5">
        <v>71575.19</v>
      </c>
      <c r="AA321" s="5">
        <v>1</v>
      </c>
      <c r="AB321" s="5">
        <v>71575.19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227</v>
      </c>
      <c r="F322" s="5">
        <f>ROUND(Source!AX315,O322)</f>
        <v>0</v>
      </c>
      <c r="G322" s="5" t="s">
        <v>88</v>
      </c>
      <c r="H322" s="5" t="s">
        <v>89</v>
      </c>
      <c r="I322" s="5"/>
      <c r="J322" s="5"/>
      <c r="K322" s="5">
        <v>227</v>
      </c>
      <c r="L322" s="5">
        <v>6</v>
      </c>
      <c r="M322" s="5">
        <v>3</v>
      </c>
      <c r="N322" s="5" t="s">
        <v>3</v>
      </c>
      <c r="O322" s="5">
        <v>2</v>
      </c>
      <c r="P322" s="5">
        <f>ROUND(Source!EP315,O322)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228</v>
      </c>
      <c r="F323" s="5">
        <f>ROUND(Source!AY315,O323)</f>
        <v>8392.4599999999991</v>
      </c>
      <c r="G323" s="5" t="s">
        <v>90</v>
      </c>
      <c r="H323" s="5" t="s">
        <v>91</v>
      </c>
      <c r="I323" s="5"/>
      <c r="J323" s="5"/>
      <c r="K323" s="5">
        <v>228</v>
      </c>
      <c r="L323" s="5">
        <v>7</v>
      </c>
      <c r="M323" s="5">
        <v>3</v>
      </c>
      <c r="N323" s="5" t="s">
        <v>3</v>
      </c>
      <c r="O323" s="5">
        <v>2</v>
      </c>
      <c r="P323" s="5">
        <f>ROUND(Source!EQ315,O323)</f>
        <v>71575.19</v>
      </c>
      <c r="Q323" s="5"/>
      <c r="R323" s="5"/>
      <c r="S323" s="5"/>
      <c r="T323" s="5"/>
      <c r="U323" s="5"/>
      <c r="V323" s="5"/>
      <c r="W323" s="5">
        <v>8392.4599999999991</v>
      </c>
      <c r="X323" s="5">
        <v>1</v>
      </c>
      <c r="Y323" s="5">
        <v>8392.4599999999991</v>
      </c>
      <c r="Z323" s="5">
        <v>71575.19</v>
      </c>
      <c r="AA323" s="5">
        <v>1</v>
      </c>
      <c r="AB323" s="5">
        <v>71575.19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216</v>
      </c>
      <c r="F324" s="5">
        <f>ROUND(Source!AP315,O324)</f>
        <v>0</v>
      </c>
      <c r="G324" s="5" t="s">
        <v>92</v>
      </c>
      <c r="H324" s="5" t="s">
        <v>93</v>
      </c>
      <c r="I324" s="5"/>
      <c r="J324" s="5"/>
      <c r="K324" s="5">
        <v>216</v>
      </c>
      <c r="L324" s="5">
        <v>8</v>
      </c>
      <c r="M324" s="5">
        <v>3</v>
      </c>
      <c r="N324" s="5" t="s">
        <v>3</v>
      </c>
      <c r="O324" s="5">
        <v>2</v>
      </c>
      <c r="P324" s="5">
        <f>ROUND(Source!EH315,O324)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223</v>
      </c>
      <c r="F325" s="5">
        <f>ROUND(Source!AQ315,O325)</f>
        <v>0</v>
      </c>
      <c r="G325" s="5" t="s">
        <v>94</v>
      </c>
      <c r="H325" s="5" t="s">
        <v>95</v>
      </c>
      <c r="I325" s="5"/>
      <c r="J325" s="5"/>
      <c r="K325" s="5">
        <v>223</v>
      </c>
      <c r="L325" s="5">
        <v>9</v>
      </c>
      <c r="M325" s="5">
        <v>3</v>
      </c>
      <c r="N325" s="5" t="s">
        <v>3</v>
      </c>
      <c r="O325" s="5">
        <v>2</v>
      </c>
      <c r="P325" s="5">
        <f>ROUND(Source!EI315,O325)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229</v>
      </c>
      <c r="F326" s="5">
        <f>ROUND(Source!AZ315,O326)</f>
        <v>0</v>
      </c>
      <c r="G326" s="5" t="s">
        <v>96</v>
      </c>
      <c r="H326" s="5" t="s">
        <v>97</v>
      </c>
      <c r="I326" s="5"/>
      <c r="J326" s="5"/>
      <c r="K326" s="5">
        <v>229</v>
      </c>
      <c r="L326" s="5">
        <v>10</v>
      </c>
      <c r="M326" s="5">
        <v>3</v>
      </c>
      <c r="N326" s="5" t="s">
        <v>3</v>
      </c>
      <c r="O326" s="5">
        <v>2</v>
      </c>
      <c r="P326" s="5">
        <f>ROUND(Source!ER315,O326)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203</v>
      </c>
      <c r="F327" s="5">
        <f>ROUND(Source!Q315,O327)</f>
        <v>0</v>
      </c>
      <c r="G327" s="5" t="s">
        <v>98</v>
      </c>
      <c r="H327" s="5" t="s">
        <v>99</v>
      </c>
      <c r="I327" s="5"/>
      <c r="J327" s="5"/>
      <c r="K327" s="5">
        <v>203</v>
      </c>
      <c r="L327" s="5">
        <v>11</v>
      </c>
      <c r="M327" s="5">
        <v>3</v>
      </c>
      <c r="N327" s="5" t="s">
        <v>3</v>
      </c>
      <c r="O327" s="5">
        <v>2</v>
      </c>
      <c r="P327" s="5">
        <f>ROUND(Source!DI315,O327)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231</v>
      </c>
      <c r="F328" s="5">
        <f>ROUND(Source!BB315,O328)</f>
        <v>0</v>
      </c>
      <c r="G328" s="5" t="s">
        <v>100</v>
      </c>
      <c r="H328" s="5" t="s">
        <v>101</v>
      </c>
      <c r="I328" s="5"/>
      <c r="J328" s="5"/>
      <c r="K328" s="5">
        <v>231</v>
      </c>
      <c r="L328" s="5">
        <v>12</v>
      </c>
      <c r="M328" s="5">
        <v>3</v>
      </c>
      <c r="N328" s="5" t="s">
        <v>3</v>
      </c>
      <c r="O328" s="5">
        <v>2</v>
      </c>
      <c r="P328" s="5">
        <f>ROUND(Source!ET315,O328)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204</v>
      </c>
      <c r="F329" s="5">
        <f>ROUND(Source!R315,O329)</f>
        <v>0</v>
      </c>
      <c r="G329" s="5" t="s">
        <v>102</v>
      </c>
      <c r="H329" s="5" t="s">
        <v>103</v>
      </c>
      <c r="I329" s="5"/>
      <c r="J329" s="5"/>
      <c r="K329" s="5">
        <v>204</v>
      </c>
      <c r="L329" s="5">
        <v>13</v>
      </c>
      <c r="M329" s="5">
        <v>3</v>
      </c>
      <c r="N329" s="5" t="s">
        <v>3</v>
      </c>
      <c r="O329" s="5">
        <v>2</v>
      </c>
      <c r="P329" s="5">
        <f>ROUND(Source!DJ315,O329)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205</v>
      </c>
      <c r="F330" s="5">
        <f>ROUND(Source!S315,O330)</f>
        <v>0</v>
      </c>
      <c r="G330" s="5" t="s">
        <v>104</v>
      </c>
      <c r="H330" s="5" t="s">
        <v>105</v>
      </c>
      <c r="I330" s="5"/>
      <c r="J330" s="5"/>
      <c r="K330" s="5">
        <v>205</v>
      </c>
      <c r="L330" s="5">
        <v>14</v>
      </c>
      <c r="M330" s="5">
        <v>3</v>
      </c>
      <c r="N330" s="5" t="s">
        <v>3</v>
      </c>
      <c r="O330" s="5">
        <v>2</v>
      </c>
      <c r="P330" s="5">
        <f>ROUND(Source!DK315,O330)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232</v>
      </c>
      <c r="F331" s="5">
        <f>ROUND(Source!BC315,O331)</f>
        <v>0</v>
      </c>
      <c r="G331" s="5" t="s">
        <v>106</v>
      </c>
      <c r="H331" s="5" t="s">
        <v>107</v>
      </c>
      <c r="I331" s="5"/>
      <c r="J331" s="5"/>
      <c r="K331" s="5">
        <v>232</v>
      </c>
      <c r="L331" s="5">
        <v>15</v>
      </c>
      <c r="M331" s="5">
        <v>3</v>
      </c>
      <c r="N331" s="5" t="s">
        <v>3</v>
      </c>
      <c r="O331" s="5">
        <v>2</v>
      </c>
      <c r="P331" s="5">
        <f>ROUND(Source!EU315,O331)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214</v>
      </c>
      <c r="F332" s="5">
        <f>ROUND(Source!AS315,O332)</f>
        <v>8205.32</v>
      </c>
      <c r="G332" s="5" t="s">
        <v>108</v>
      </c>
      <c r="H332" s="5" t="s">
        <v>109</v>
      </c>
      <c r="I332" s="5"/>
      <c r="J332" s="5"/>
      <c r="K332" s="5">
        <v>214</v>
      </c>
      <c r="L332" s="5">
        <v>16</v>
      </c>
      <c r="M332" s="5">
        <v>3</v>
      </c>
      <c r="N332" s="5" t="s">
        <v>3</v>
      </c>
      <c r="O332" s="5">
        <v>2</v>
      </c>
      <c r="P332" s="5">
        <f>ROUND(Source!EK315,O332)</f>
        <v>71268.28</v>
      </c>
      <c r="Q332" s="5"/>
      <c r="R332" s="5"/>
      <c r="S332" s="5"/>
      <c r="T332" s="5"/>
      <c r="U332" s="5"/>
      <c r="V332" s="5"/>
      <c r="W332" s="5">
        <v>8205.32</v>
      </c>
      <c r="X332" s="5">
        <v>1</v>
      </c>
      <c r="Y332" s="5">
        <v>8205.32</v>
      </c>
      <c r="Z332" s="5">
        <v>71268.28</v>
      </c>
      <c r="AA332" s="5">
        <v>1</v>
      </c>
      <c r="AB332" s="5">
        <v>71268.28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215</v>
      </c>
      <c r="F333" s="5">
        <f>ROUND(Source!AT315,O333)</f>
        <v>187.14</v>
      </c>
      <c r="G333" s="5" t="s">
        <v>110</v>
      </c>
      <c r="H333" s="5" t="s">
        <v>111</v>
      </c>
      <c r="I333" s="5"/>
      <c r="J333" s="5"/>
      <c r="K333" s="5">
        <v>215</v>
      </c>
      <c r="L333" s="5">
        <v>17</v>
      </c>
      <c r="M333" s="5">
        <v>3</v>
      </c>
      <c r="N333" s="5" t="s">
        <v>3</v>
      </c>
      <c r="O333" s="5">
        <v>2</v>
      </c>
      <c r="P333" s="5">
        <f>ROUND(Source!EL315,O333)</f>
        <v>306.91000000000003</v>
      </c>
      <c r="Q333" s="5"/>
      <c r="R333" s="5"/>
      <c r="S333" s="5"/>
      <c r="T333" s="5"/>
      <c r="U333" s="5"/>
      <c r="V333" s="5"/>
      <c r="W333" s="5">
        <v>187.14</v>
      </c>
      <c r="X333" s="5">
        <v>1</v>
      </c>
      <c r="Y333" s="5">
        <v>187.14</v>
      </c>
      <c r="Z333" s="5">
        <v>306.91000000000003</v>
      </c>
      <c r="AA333" s="5">
        <v>1</v>
      </c>
      <c r="AB333" s="5">
        <v>306.91000000000003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217</v>
      </c>
      <c r="F334" s="5">
        <f>ROUND(Source!AU315,O334)</f>
        <v>0</v>
      </c>
      <c r="G334" s="5" t="s">
        <v>112</v>
      </c>
      <c r="H334" s="5" t="s">
        <v>113</v>
      </c>
      <c r="I334" s="5"/>
      <c r="J334" s="5"/>
      <c r="K334" s="5">
        <v>217</v>
      </c>
      <c r="L334" s="5">
        <v>18</v>
      </c>
      <c r="M334" s="5">
        <v>3</v>
      </c>
      <c r="N334" s="5" t="s">
        <v>3</v>
      </c>
      <c r="O334" s="5">
        <v>2</v>
      </c>
      <c r="P334" s="5">
        <f>ROUND(Source!EM315,O334)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230</v>
      </c>
      <c r="F335" s="5">
        <f>ROUND(Source!BA315,O335)</f>
        <v>0</v>
      </c>
      <c r="G335" s="5" t="s">
        <v>114</v>
      </c>
      <c r="H335" s="5" t="s">
        <v>115</v>
      </c>
      <c r="I335" s="5"/>
      <c r="J335" s="5"/>
      <c r="K335" s="5">
        <v>230</v>
      </c>
      <c r="L335" s="5">
        <v>19</v>
      </c>
      <c r="M335" s="5">
        <v>3</v>
      </c>
      <c r="N335" s="5" t="s">
        <v>3</v>
      </c>
      <c r="O335" s="5">
        <v>2</v>
      </c>
      <c r="P335" s="5">
        <f>ROUND(Source!ES315,O335)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206</v>
      </c>
      <c r="F336" s="5">
        <f>ROUND(Source!T315,O336)</f>
        <v>0</v>
      </c>
      <c r="G336" s="5" t="s">
        <v>116</v>
      </c>
      <c r="H336" s="5" t="s">
        <v>117</v>
      </c>
      <c r="I336" s="5"/>
      <c r="J336" s="5"/>
      <c r="K336" s="5">
        <v>206</v>
      </c>
      <c r="L336" s="5">
        <v>20</v>
      </c>
      <c r="M336" s="5">
        <v>3</v>
      </c>
      <c r="N336" s="5" t="s">
        <v>3</v>
      </c>
      <c r="O336" s="5">
        <v>2</v>
      </c>
      <c r="P336" s="5">
        <f>ROUND(Source!DL315,O336)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06" x14ac:dyDescent="0.2">
      <c r="A337" s="5">
        <v>50</v>
      </c>
      <c r="B337" s="5">
        <v>0</v>
      </c>
      <c r="C337" s="5">
        <v>0</v>
      </c>
      <c r="D337" s="5">
        <v>1</v>
      </c>
      <c r="E337" s="5">
        <v>207</v>
      </c>
      <c r="F337" s="5">
        <f>Source!U315</f>
        <v>0</v>
      </c>
      <c r="G337" s="5" t="s">
        <v>118</v>
      </c>
      <c r="H337" s="5" t="s">
        <v>119</v>
      </c>
      <c r="I337" s="5"/>
      <c r="J337" s="5"/>
      <c r="K337" s="5">
        <v>207</v>
      </c>
      <c r="L337" s="5">
        <v>21</v>
      </c>
      <c r="M337" s="5">
        <v>3</v>
      </c>
      <c r="N337" s="5" t="s">
        <v>3</v>
      </c>
      <c r="O337" s="5">
        <v>-1</v>
      </c>
      <c r="P337" s="5">
        <f>Source!DM315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06" x14ac:dyDescent="0.2">
      <c r="A338" s="5">
        <v>50</v>
      </c>
      <c r="B338" s="5">
        <v>0</v>
      </c>
      <c r="C338" s="5">
        <v>0</v>
      </c>
      <c r="D338" s="5">
        <v>1</v>
      </c>
      <c r="E338" s="5">
        <v>208</v>
      </c>
      <c r="F338" s="5">
        <f>Source!V315</f>
        <v>0</v>
      </c>
      <c r="G338" s="5" t="s">
        <v>120</v>
      </c>
      <c r="H338" s="5" t="s">
        <v>121</v>
      </c>
      <c r="I338" s="5"/>
      <c r="J338" s="5"/>
      <c r="K338" s="5">
        <v>208</v>
      </c>
      <c r="L338" s="5">
        <v>22</v>
      </c>
      <c r="M338" s="5">
        <v>3</v>
      </c>
      <c r="N338" s="5" t="s">
        <v>3</v>
      </c>
      <c r="O338" s="5">
        <v>-1</v>
      </c>
      <c r="P338" s="5">
        <f>Source!DN315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06" x14ac:dyDescent="0.2">
      <c r="A339" s="5">
        <v>50</v>
      </c>
      <c r="B339" s="5">
        <v>0</v>
      </c>
      <c r="C339" s="5">
        <v>0</v>
      </c>
      <c r="D339" s="5">
        <v>1</v>
      </c>
      <c r="E339" s="5">
        <v>209</v>
      </c>
      <c r="F339" s="5">
        <f>ROUND(Source!W315,O339)</f>
        <v>0</v>
      </c>
      <c r="G339" s="5" t="s">
        <v>122</v>
      </c>
      <c r="H339" s="5" t="s">
        <v>123</v>
      </c>
      <c r="I339" s="5"/>
      <c r="J339" s="5"/>
      <c r="K339" s="5">
        <v>209</v>
      </c>
      <c r="L339" s="5">
        <v>23</v>
      </c>
      <c r="M339" s="5">
        <v>3</v>
      </c>
      <c r="N339" s="5" t="s">
        <v>3</v>
      </c>
      <c r="O339" s="5">
        <v>2</v>
      </c>
      <c r="P339" s="5">
        <f>ROUND(Source!DO315,O339)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06" x14ac:dyDescent="0.2">
      <c r="A340" s="5">
        <v>50</v>
      </c>
      <c r="B340" s="5">
        <v>0</v>
      </c>
      <c r="C340" s="5">
        <v>0</v>
      </c>
      <c r="D340" s="5">
        <v>1</v>
      </c>
      <c r="E340" s="5">
        <v>233</v>
      </c>
      <c r="F340" s="5">
        <f>ROUND(Source!BD315,O340)</f>
        <v>0</v>
      </c>
      <c r="G340" s="5" t="s">
        <v>124</v>
      </c>
      <c r="H340" s="5" t="s">
        <v>125</v>
      </c>
      <c r="I340" s="5"/>
      <c r="J340" s="5"/>
      <c r="K340" s="5">
        <v>233</v>
      </c>
      <c r="L340" s="5">
        <v>24</v>
      </c>
      <c r="M340" s="5">
        <v>3</v>
      </c>
      <c r="N340" s="5" t="s">
        <v>3</v>
      </c>
      <c r="O340" s="5">
        <v>2</v>
      </c>
      <c r="P340" s="5">
        <f>ROUND(Source!EV315,O340)</f>
        <v>0</v>
      </c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>
        <v>0</v>
      </c>
      <c r="AA340" s="5">
        <v>1</v>
      </c>
      <c r="AB340" s="5">
        <v>0</v>
      </c>
    </row>
    <row r="341" spans="1:206" x14ac:dyDescent="0.2">
      <c r="A341" s="5">
        <v>50</v>
      </c>
      <c r="B341" s="5">
        <v>0</v>
      </c>
      <c r="C341" s="5">
        <v>0</v>
      </c>
      <c r="D341" s="5">
        <v>1</v>
      </c>
      <c r="E341" s="5">
        <v>210</v>
      </c>
      <c r="F341" s="5">
        <f>ROUND(Source!X315,O341)</f>
        <v>0</v>
      </c>
      <c r="G341" s="5" t="s">
        <v>126</v>
      </c>
      <c r="H341" s="5" t="s">
        <v>127</v>
      </c>
      <c r="I341" s="5"/>
      <c r="J341" s="5"/>
      <c r="K341" s="5">
        <v>210</v>
      </c>
      <c r="L341" s="5">
        <v>25</v>
      </c>
      <c r="M341" s="5">
        <v>3</v>
      </c>
      <c r="N341" s="5" t="s">
        <v>3</v>
      </c>
      <c r="O341" s="5">
        <v>2</v>
      </c>
      <c r="P341" s="5">
        <f>ROUND(Source!DP315,O341)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06" x14ac:dyDescent="0.2">
      <c r="A342" s="5">
        <v>50</v>
      </c>
      <c r="B342" s="5">
        <v>0</v>
      </c>
      <c r="C342" s="5">
        <v>0</v>
      </c>
      <c r="D342" s="5">
        <v>1</v>
      </c>
      <c r="E342" s="5">
        <v>211</v>
      </c>
      <c r="F342" s="5">
        <f>ROUND(Source!Y315,O342)</f>
        <v>0</v>
      </c>
      <c r="G342" s="5" t="s">
        <v>128</v>
      </c>
      <c r="H342" s="5" t="s">
        <v>129</v>
      </c>
      <c r="I342" s="5"/>
      <c r="J342" s="5"/>
      <c r="K342" s="5">
        <v>211</v>
      </c>
      <c r="L342" s="5">
        <v>26</v>
      </c>
      <c r="M342" s="5">
        <v>3</v>
      </c>
      <c r="N342" s="5" t="s">
        <v>3</v>
      </c>
      <c r="O342" s="5">
        <v>2</v>
      </c>
      <c r="P342" s="5">
        <f>ROUND(Source!DQ315,O342)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206" x14ac:dyDescent="0.2">
      <c r="A343" s="5">
        <v>50</v>
      </c>
      <c r="B343" s="5">
        <v>0</v>
      </c>
      <c r="C343" s="5">
        <v>0</v>
      </c>
      <c r="D343" s="5">
        <v>1</v>
      </c>
      <c r="E343" s="5">
        <v>224</v>
      </c>
      <c r="F343" s="5">
        <f>ROUND(Source!AR315,O343)</f>
        <v>8392.4599999999991</v>
      </c>
      <c r="G343" s="5" t="s">
        <v>130</v>
      </c>
      <c r="H343" s="5" t="s">
        <v>131</v>
      </c>
      <c r="I343" s="5"/>
      <c r="J343" s="5"/>
      <c r="K343" s="5">
        <v>224</v>
      </c>
      <c r="L343" s="5">
        <v>27</v>
      </c>
      <c r="M343" s="5">
        <v>3</v>
      </c>
      <c r="N343" s="5" t="s">
        <v>3</v>
      </c>
      <c r="O343" s="5">
        <v>2</v>
      </c>
      <c r="P343" s="5">
        <f>ROUND(Source!EJ315,O343)</f>
        <v>71575.19</v>
      </c>
      <c r="Q343" s="5"/>
      <c r="R343" s="5"/>
      <c r="S343" s="5"/>
      <c r="T343" s="5"/>
      <c r="U343" s="5"/>
      <c r="V343" s="5"/>
      <c r="W343" s="5">
        <v>8392.4599999999991</v>
      </c>
      <c r="X343" s="5">
        <v>1</v>
      </c>
      <c r="Y343" s="5">
        <v>8392.4599999999991</v>
      </c>
      <c r="Z343" s="5">
        <v>71575.19</v>
      </c>
      <c r="AA343" s="5">
        <v>1</v>
      </c>
      <c r="AB343" s="5">
        <v>71575.19</v>
      </c>
    </row>
    <row r="345" spans="1:206" x14ac:dyDescent="0.2">
      <c r="A345" s="3">
        <v>51</v>
      </c>
      <c r="B345" s="3">
        <f>B20</f>
        <v>1</v>
      </c>
      <c r="C345" s="3">
        <f>A20</f>
        <v>3</v>
      </c>
      <c r="D345" s="3">
        <f>ROW(A20)</f>
        <v>20</v>
      </c>
      <c r="E345" s="3"/>
      <c r="F345" s="3" t="str">
        <f>IF(F20&lt;&gt;"",F20,"")</f>
        <v>02-01-01</v>
      </c>
      <c r="G345" s="3" t="str">
        <f>IF(G20&lt;&gt;"",G20,"")</f>
        <v>Реконструкция ВЛ-0.4кВ</v>
      </c>
      <c r="H345" s="3">
        <v>0</v>
      </c>
      <c r="I345" s="3"/>
      <c r="J345" s="3"/>
      <c r="K345" s="3"/>
      <c r="L345" s="3"/>
      <c r="M345" s="3"/>
      <c r="N345" s="3"/>
      <c r="O345" s="3">
        <f t="shared" ref="O345:T345" si="244">ROUND(O71+O148+O199+O238+O315+AB345,2)</f>
        <v>9427.48</v>
      </c>
      <c r="P345" s="3">
        <f t="shared" si="244"/>
        <v>8598.85</v>
      </c>
      <c r="Q345" s="3">
        <f t="shared" si="244"/>
        <v>655.32000000000005</v>
      </c>
      <c r="R345" s="3">
        <f t="shared" si="244"/>
        <v>61.76</v>
      </c>
      <c r="S345" s="3">
        <f t="shared" si="244"/>
        <v>173.31</v>
      </c>
      <c r="T345" s="3">
        <f t="shared" si="244"/>
        <v>0</v>
      </c>
      <c r="U345" s="3">
        <f>U71+U148+U199+U238+U315+AH345</f>
        <v>14.798428399999999</v>
      </c>
      <c r="V345" s="3">
        <f>V71+V148+V199+V238+V315+AI345</f>
        <v>0</v>
      </c>
      <c r="W345" s="3">
        <f>ROUND(W71+W148+W199+W238+W315+AJ345,2)</f>
        <v>0</v>
      </c>
      <c r="X345" s="3">
        <f>ROUND(X71+X148+X199+X238+X315+AK345,2)</f>
        <v>243.7</v>
      </c>
      <c r="Y345" s="3">
        <f>ROUND(Y71+Y148+Y199+Y238+Y315+AL345,2)</f>
        <v>143.07</v>
      </c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>
        <f t="shared" ref="AO345:BD345" si="245">ROUND(AO71+AO148+AO199+AO238+AO315+BX345,2)</f>
        <v>0</v>
      </c>
      <c r="AP345" s="3">
        <f t="shared" si="245"/>
        <v>0</v>
      </c>
      <c r="AQ345" s="3">
        <f t="shared" si="245"/>
        <v>0</v>
      </c>
      <c r="AR345" s="3">
        <f t="shared" si="245"/>
        <v>9814.25</v>
      </c>
      <c r="AS345" s="3">
        <f t="shared" si="245"/>
        <v>9627.11</v>
      </c>
      <c r="AT345" s="3">
        <f t="shared" si="245"/>
        <v>187.14</v>
      </c>
      <c r="AU345" s="3">
        <f t="shared" si="245"/>
        <v>0</v>
      </c>
      <c r="AV345" s="3">
        <f t="shared" si="245"/>
        <v>8598.85</v>
      </c>
      <c r="AW345" s="3">
        <f t="shared" si="245"/>
        <v>8598.85</v>
      </c>
      <c r="AX345" s="3">
        <f t="shared" si="245"/>
        <v>0</v>
      </c>
      <c r="AY345" s="3">
        <f t="shared" si="245"/>
        <v>8598.85</v>
      </c>
      <c r="AZ345" s="3">
        <f t="shared" si="245"/>
        <v>0</v>
      </c>
      <c r="BA345" s="3">
        <f t="shared" si="245"/>
        <v>0</v>
      </c>
      <c r="BB345" s="3">
        <f t="shared" si="245"/>
        <v>0</v>
      </c>
      <c r="BC345" s="3">
        <f t="shared" si="245"/>
        <v>0</v>
      </c>
      <c r="BD345" s="3">
        <f t="shared" si="245"/>
        <v>0</v>
      </c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4">
        <f t="shared" ref="DG345:DL345" si="246">ROUND(DG71+DG148+DG199+DG238+DG315+DT345,2)</f>
        <v>93677.89</v>
      </c>
      <c r="DH345" s="4">
        <f t="shared" si="246"/>
        <v>74306.600000000006</v>
      </c>
      <c r="DI345" s="4">
        <f t="shared" si="246"/>
        <v>9723.1200000000008</v>
      </c>
      <c r="DJ345" s="4">
        <f t="shared" si="246"/>
        <v>3438.18</v>
      </c>
      <c r="DK345" s="4">
        <f t="shared" si="246"/>
        <v>9648.17</v>
      </c>
      <c r="DL345" s="4">
        <f t="shared" si="246"/>
        <v>0</v>
      </c>
      <c r="DM345" s="4">
        <f>DM71+DM148+DM199+DM238+DM315+DZ345</f>
        <v>14.798428399999999</v>
      </c>
      <c r="DN345" s="4">
        <f>DN71+DN148+DN199+DN238+DN315+EA345</f>
        <v>0</v>
      </c>
      <c r="DO345" s="4">
        <f>ROUND(DO71+DO148+DO199+DO238+DO315+EB345,2)</f>
        <v>0</v>
      </c>
      <c r="DP345" s="4">
        <f>ROUND(DP71+DP148+DP199+DP238+DP315+EC345,2)</f>
        <v>13566.93</v>
      </c>
      <c r="DQ345" s="4">
        <f>ROUND(DQ71+DQ148+DQ199+DQ238+DQ315+ED345,2)</f>
        <v>7964.94</v>
      </c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>
        <f t="shared" ref="EG345:EV345" si="247">ROUND(EG71+EG148+EG199+EG238+EG315+FP345,2)</f>
        <v>0</v>
      </c>
      <c r="EH345" s="4">
        <f t="shared" si="247"/>
        <v>0</v>
      </c>
      <c r="EI345" s="4">
        <f t="shared" si="247"/>
        <v>0</v>
      </c>
      <c r="EJ345" s="4">
        <f t="shared" si="247"/>
        <v>115209.76</v>
      </c>
      <c r="EK345" s="4">
        <f t="shared" si="247"/>
        <v>114902.85</v>
      </c>
      <c r="EL345" s="4">
        <f t="shared" si="247"/>
        <v>306.91000000000003</v>
      </c>
      <c r="EM345" s="4">
        <f t="shared" si="247"/>
        <v>0</v>
      </c>
      <c r="EN345" s="4">
        <f t="shared" si="247"/>
        <v>74306.600000000006</v>
      </c>
      <c r="EO345" s="4">
        <f t="shared" si="247"/>
        <v>74306.600000000006</v>
      </c>
      <c r="EP345" s="4">
        <f t="shared" si="247"/>
        <v>0</v>
      </c>
      <c r="EQ345" s="4">
        <f t="shared" si="247"/>
        <v>74306.600000000006</v>
      </c>
      <c r="ER345" s="4">
        <f t="shared" si="247"/>
        <v>0</v>
      </c>
      <c r="ES345" s="4">
        <f t="shared" si="247"/>
        <v>0</v>
      </c>
      <c r="ET345" s="4">
        <f t="shared" si="247"/>
        <v>0</v>
      </c>
      <c r="EU345" s="4">
        <f t="shared" si="247"/>
        <v>0</v>
      </c>
      <c r="EV345" s="4">
        <f t="shared" si="247"/>
        <v>0</v>
      </c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>
        <v>0</v>
      </c>
    </row>
    <row r="347" spans="1:206" x14ac:dyDescent="0.2">
      <c r="A347" s="5">
        <v>50</v>
      </c>
      <c r="B347" s="5">
        <v>0</v>
      </c>
      <c r="C347" s="5">
        <v>0</v>
      </c>
      <c r="D347" s="5">
        <v>1</v>
      </c>
      <c r="E347" s="5">
        <v>201</v>
      </c>
      <c r="F347" s="5">
        <f>ROUND(Source!O345,O347)</f>
        <v>9427.48</v>
      </c>
      <c r="G347" s="5" t="s">
        <v>78</v>
      </c>
      <c r="H347" s="5" t="s">
        <v>79</v>
      </c>
      <c r="I347" s="5"/>
      <c r="J347" s="5"/>
      <c r="K347" s="5">
        <v>201</v>
      </c>
      <c r="L347" s="5">
        <v>1</v>
      </c>
      <c r="M347" s="5">
        <v>3</v>
      </c>
      <c r="N347" s="5" t="s">
        <v>3</v>
      </c>
      <c r="O347" s="5">
        <v>2</v>
      </c>
      <c r="P347" s="5">
        <f>ROUND(Source!DG345,O347)</f>
        <v>93677.89</v>
      </c>
      <c r="Q347" s="5"/>
      <c r="R347" s="5"/>
      <c r="S347" s="5"/>
      <c r="T347" s="5"/>
      <c r="U347" s="5"/>
      <c r="V347" s="5"/>
      <c r="W347" s="5">
        <v>9427.48</v>
      </c>
      <c r="X347" s="5">
        <v>1</v>
      </c>
      <c r="Y347" s="5">
        <v>9427.48</v>
      </c>
      <c r="Z347" s="5">
        <v>93677.89</v>
      </c>
      <c r="AA347" s="5">
        <v>1</v>
      </c>
      <c r="AB347" s="5">
        <v>93677.89</v>
      </c>
    </row>
    <row r="348" spans="1:206" x14ac:dyDescent="0.2">
      <c r="A348" s="5">
        <v>50</v>
      </c>
      <c r="B348" s="5">
        <v>0</v>
      </c>
      <c r="C348" s="5">
        <v>0</v>
      </c>
      <c r="D348" s="5">
        <v>1</v>
      </c>
      <c r="E348" s="5">
        <v>202</v>
      </c>
      <c r="F348" s="5">
        <f>ROUND(Source!P345,O348)</f>
        <v>8598.85</v>
      </c>
      <c r="G348" s="5" t="s">
        <v>80</v>
      </c>
      <c r="H348" s="5" t="s">
        <v>81</v>
      </c>
      <c r="I348" s="5"/>
      <c r="J348" s="5"/>
      <c r="K348" s="5">
        <v>202</v>
      </c>
      <c r="L348" s="5">
        <v>2</v>
      </c>
      <c r="M348" s="5">
        <v>3</v>
      </c>
      <c r="N348" s="5" t="s">
        <v>3</v>
      </c>
      <c r="O348" s="5">
        <v>2</v>
      </c>
      <c r="P348" s="5">
        <f>ROUND(Source!DH345,O348)</f>
        <v>74306.600000000006</v>
      </c>
      <c r="Q348" s="5"/>
      <c r="R348" s="5"/>
      <c r="S348" s="5"/>
      <c r="T348" s="5"/>
      <c r="U348" s="5"/>
      <c r="V348" s="5"/>
      <c r="W348" s="5">
        <v>8598.85</v>
      </c>
      <c r="X348" s="5">
        <v>1</v>
      </c>
      <c r="Y348" s="5">
        <v>8598.85</v>
      </c>
      <c r="Z348" s="5">
        <v>74306.600000000006</v>
      </c>
      <c r="AA348" s="5">
        <v>1</v>
      </c>
      <c r="AB348" s="5">
        <v>74306.600000000006</v>
      </c>
    </row>
    <row r="349" spans="1:206" x14ac:dyDescent="0.2">
      <c r="A349" s="5">
        <v>50</v>
      </c>
      <c r="B349" s="5">
        <v>0</v>
      </c>
      <c r="C349" s="5">
        <v>0</v>
      </c>
      <c r="D349" s="5">
        <v>1</v>
      </c>
      <c r="E349" s="5">
        <v>222</v>
      </c>
      <c r="F349" s="5">
        <f>ROUND(Source!AO345,O349)</f>
        <v>0</v>
      </c>
      <c r="G349" s="5" t="s">
        <v>82</v>
      </c>
      <c r="H349" s="5" t="s">
        <v>83</v>
      </c>
      <c r="I349" s="5"/>
      <c r="J349" s="5"/>
      <c r="K349" s="5">
        <v>222</v>
      </c>
      <c r="L349" s="5">
        <v>3</v>
      </c>
      <c r="M349" s="5">
        <v>3</v>
      </c>
      <c r="N349" s="5" t="s">
        <v>3</v>
      </c>
      <c r="O349" s="5">
        <v>2</v>
      </c>
      <c r="P349" s="5">
        <f>ROUND(Source!EG345,O349)</f>
        <v>0</v>
      </c>
      <c r="Q349" s="5"/>
      <c r="R349" s="5"/>
      <c r="S349" s="5"/>
      <c r="T349" s="5"/>
      <c r="U349" s="5"/>
      <c r="V349" s="5"/>
      <c r="W349" s="5">
        <v>0</v>
      </c>
      <c r="X349" s="5">
        <v>1</v>
      </c>
      <c r="Y349" s="5">
        <v>0</v>
      </c>
      <c r="Z349" s="5">
        <v>0</v>
      </c>
      <c r="AA349" s="5">
        <v>1</v>
      </c>
      <c r="AB349" s="5">
        <v>0</v>
      </c>
    </row>
    <row r="350" spans="1:206" x14ac:dyDescent="0.2">
      <c r="A350" s="5">
        <v>50</v>
      </c>
      <c r="B350" s="5">
        <v>0</v>
      </c>
      <c r="C350" s="5">
        <v>0</v>
      </c>
      <c r="D350" s="5">
        <v>1</v>
      </c>
      <c r="E350" s="5">
        <v>225</v>
      </c>
      <c r="F350" s="5">
        <f>ROUND(Source!AV345,O350)</f>
        <v>8598.85</v>
      </c>
      <c r="G350" s="5" t="s">
        <v>84</v>
      </c>
      <c r="H350" s="5" t="s">
        <v>85</v>
      </c>
      <c r="I350" s="5"/>
      <c r="J350" s="5"/>
      <c r="K350" s="5">
        <v>225</v>
      </c>
      <c r="L350" s="5">
        <v>4</v>
      </c>
      <c r="M350" s="5">
        <v>3</v>
      </c>
      <c r="N350" s="5" t="s">
        <v>3</v>
      </c>
      <c r="O350" s="5">
        <v>2</v>
      </c>
      <c r="P350" s="5">
        <f>ROUND(Source!EN345,O350)</f>
        <v>74306.600000000006</v>
      </c>
      <c r="Q350" s="5"/>
      <c r="R350" s="5"/>
      <c r="S350" s="5"/>
      <c r="T350" s="5"/>
      <c r="U350" s="5"/>
      <c r="V350" s="5"/>
      <c r="W350" s="5">
        <v>8598.85</v>
      </c>
      <c r="X350" s="5">
        <v>1</v>
      </c>
      <c r="Y350" s="5">
        <v>8598.85</v>
      </c>
      <c r="Z350" s="5">
        <v>74306.600000000006</v>
      </c>
      <c r="AA350" s="5">
        <v>1</v>
      </c>
      <c r="AB350" s="5">
        <v>74306.600000000006</v>
      </c>
    </row>
    <row r="351" spans="1:206" x14ac:dyDescent="0.2">
      <c r="A351" s="5">
        <v>50</v>
      </c>
      <c r="B351" s="5">
        <v>0</v>
      </c>
      <c r="C351" s="5">
        <v>0</v>
      </c>
      <c r="D351" s="5">
        <v>1</v>
      </c>
      <c r="E351" s="5">
        <v>226</v>
      </c>
      <c r="F351" s="5">
        <f>ROUND(Source!AW345,O351)</f>
        <v>8598.85</v>
      </c>
      <c r="G351" s="5" t="s">
        <v>86</v>
      </c>
      <c r="H351" s="5" t="s">
        <v>87</v>
      </c>
      <c r="I351" s="5"/>
      <c r="J351" s="5"/>
      <c r="K351" s="5">
        <v>226</v>
      </c>
      <c r="L351" s="5">
        <v>5</v>
      </c>
      <c r="M351" s="5">
        <v>3</v>
      </c>
      <c r="N351" s="5" t="s">
        <v>3</v>
      </c>
      <c r="O351" s="5">
        <v>2</v>
      </c>
      <c r="P351" s="5">
        <f>ROUND(Source!EO345,O351)</f>
        <v>74306.600000000006</v>
      </c>
      <c r="Q351" s="5"/>
      <c r="R351" s="5"/>
      <c r="S351" s="5"/>
      <c r="T351" s="5"/>
      <c r="U351" s="5"/>
      <c r="V351" s="5"/>
      <c r="W351" s="5">
        <v>8598.85</v>
      </c>
      <c r="X351" s="5">
        <v>1</v>
      </c>
      <c r="Y351" s="5">
        <v>8598.85</v>
      </c>
      <c r="Z351" s="5">
        <v>74306.600000000006</v>
      </c>
      <c r="AA351" s="5">
        <v>1</v>
      </c>
      <c r="AB351" s="5">
        <v>74306.600000000006</v>
      </c>
    </row>
    <row r="352" spans="1:206" x14ac:dyDescent="0.2">
      <c r="A352" s="5">
        <v>50</v>
      </c>
      <c r="B352" s="5">
        <v>0</v>
      </c>
      <c r="C352" s="5">
        <v>0</v>
      </c>
      <c r="D352" s="5">
        <v>1</v>
      </c>
      <c r="E352" s="5">
        <v>227</v>
      </c>
      <c r="F352" s="5">
        <f>ROUND(Source!AX345,O352)</f>
        <v>0</v>
      </c>
      <c r="G352" s="5" t="s">
        <v>88</v>
      </c>
      <c r="H352" s="5" t="s">
        <v>89</v>
      </c>
      <c r="I352" s="5"/>
      <c r="J352" s="5"/>
      <c r="K352" s="5">
        <v>227</v>
      </c>
      <c r="L352" s="5">
        <v>6</v>
      </c>
      <c r="M352" s="5">
        <v>3</v>
      </c>
      <c r="N352" s="5" t="s">
        <v>3</v>
      </c>
      <c r="O352" s="5">
        <v>2</v>
      </c>
      <c r="P352" s="5">
        <f>ROUND(Source!EP345,O352)</f>
        <v>0</v>
      </c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>
        <v>0</v>
      </c>
      <c r="AA352" s="5">
        <v>1</v>
      </c>
      <c r="AB352" s="5">
        <v>0</v>
      </c>
    </row>
    <row r="353" spans="1:28" x14ac:dyDescent="0.2">
      <c r="A353" s="5">
        <v>50</v>
      </c>
      <c r="B353" s="5">
        <v>0</v>
      </c>
      <c r="C353" s="5">
        <v>0</v>
      </c>
      <c r="D353" s="5">
        <v>1</v>
      </c>
      <c r="E353" s="5">
        <v>228</v>
      </c>
      <c r="F353" s="5">
        <f>ROUND(Source!AY345,O353)</f>
        <v>8598.85</v>
      </c>
      <c r="G353" s="5" t="s">
        <v>90</v>
      </c>
      <c r="H353" s="5" t="s">
        <v>91</v>
      </c>
      <c r="I353" s="5"/>
      <c r="J353" s="5"/>
      <c r="K353" s="5">
        <v>228</v>
      </c>
      <c r="L353" s="5">
        <v>7</v>
      </c>
      <c r="M353" s="5">
        <v>3</v>
      </c>
      <c r="N353" s="5" t="s">
        <v>3</v>
      </c>
      <c r="O353" s="5">
        <v>2</v>
      </c>
      <c r="P353" s="5">
        <f>ROUND(Source!EQ345,O353)</f>
        <v>74306.600000000006</v>
      </c>
      <c r="Q353" s="5"/>
      <c r="R353" s="5"/>
      <c r="S353" s="5"/>
      <c r="T353" s="5"/>
      <c r="U353" s="5"/>
      <c r="V353" s="5"/>
      <c r="W353" s="5">
        <v>8598.85</v>
      </c>
      <c r="X353" s="5">
        <v>1</v>
      </c>
      <c r="Y353" s="5">
        <v>8598.85</v>
      </c>
      <c r="Z353" s="5">
        <v>74306.600000000006</v>
      </c>
      <c r="AA353" s="5">
        <v>1</v>
      </c>
      <c r="AB353" s="5">
        <v>74306.600000000006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216</v>
      </c>
      <c r="F354" s="5">
        <f>ROUND(Source!AP345,O354)</f>
        <v>0</v>
      </c>
      <c r="G354" s="5" t="s">
        <v>92</v>
      </c>
      <c r="H354" s="5" t="s">
        <v>93</v>
      </c>
      <c r="I354" s="5"/>
      <c r="J354" s="5"/>
      <c r="K354" s="5">
        <v>216</v>
      </c>
      <c r="L354" s="5">
        <v>8</v>
      </c>
      <c r="M354" s="5">
        <v>3</v>
      </c>
      <c r="N354" s="5" t="s">
        <v>3</v>
      </c>
      <c r="O354" s="5">
        <v>2</v>
      </c>
      <c r="P354" s="5">
        <f>ROUND(Source!EH345,O354)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223</v>
      </c>
      <c r="F355" s="5">
        <f>ROUND(Source!AQ345,O355)</f>
        <v>0</v>
      </c>
      <c r="G355" s="5" t="s">
        <v>94</v>
      </c>
      <c r="H355" s="5" t="s">
        <v>95</v>
      </c>
      <c r="I355" s="5"/>
      <c r="J355" s="5"/>
      <c r="K355" s="5">
        <v>223</v>
      </c>
      <c r="L355" s="5">
        <v>9</v>
      </c>
      <c r="M355" s="5">
        <v>3</v>
      </c>
      <c r="N355" s="5" t="s">
        <v>3</v>
      </c>
      <c r="O355" s="5">
        <v>2</v>
      </c>
      <c r="P355" s="5">
        <f>ROUND(Source!EI345,O355)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229</v>
      </c>
      <c r="F356" s="5">
        <f>ROUND(Source!AZ345,O356)</f>
        <v>0</v>
      </c>
      <c r="G356" s="5" t="s">
        <v>96</v>
      </c>
      <c r="H356" s="5" t="s">
        <v>97</v>
      </c>
      <c r="I356" s="5"/>
      <c r="J356" s="5"/>
      <c r="K356" s="5">
        <v>229</v>
      </c>
      <c r="L356" s="5">
        <v>10</v>
      </c>
      <c r="M356" s="5">
        <v>3</v>
      </c>
      <c r="N356" s="5" t="s">
        <v>3</v>
      </c>
      <c r="O356" s="5">
        <v>2</v>
      </c>
      <c r="P356" s="5">
        <f>ROUND(Source!ER345,O356)</f>
        <v>0</v>
      </c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>
        <v>0</v>
      </c>
      <c r="AA356" s="5">
        <v>1</v>
      </c>
      <c r="AB356" s="5">
        <v>0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203</v>
      </c>
      <c r="F357" s="5">
        <f>ROUND(Source!Q345,O357)</f>
        <v>655.32000000000005</v>
      </c>
      <c r="G357" s="5" t="s">
        <v>98</v>
      </c>
      <c r="H357" s="5" t="s">
        <v>99</v>
      </c>
      <c r="I357" s="5"/>
      <c r="J357" s="5"/>
      <c r="K357" s="5">
        <v>203</v>
      </c>
      <c r="L357" s="5">
        <v>11</v>
      </c>
      <c r="M357" s="5">
        <v>3</v>
      </c>
      <c r="N357" s="5" t="s">
        <v>3</v>
      </c>
      <c r="O357" s="5">
        <v>2</v>
      </c>
      <c r="P357" s="5">
        <f>ROUND(Source!DI345,O357)</f>
        <v>9723.1200000000008</v>
      </c>
      <c r="Q357" s="5"/>
      <c r="R357" s="5"/>
      <c r="S357" s="5"/>
      <c r="T357" s="5"/>
      <c r="U357" s="5"/>
      <c r="V357" s="5"/>
      <c r="W357" s="5">
        <v>655.32000000000005</v>
      </c>
      <c r="X357" s="5">
        <v>1</v>
      </c>
      <c r="Y357" s="5">
        <v>655.32000000000005</v>
      </c>
      <c r="Z357" s="5">
        <v>9723.1200000000008</v>
      </c>
      <c r="AA357" s="5">
        <v>1</v>
      </c>
      <c r="AB357" s="5">
        <v>9723.1200000000008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231</v>
      </c>
      <c r="F358" s="5">
        <f>ROUND(Source!BB345,O358)</f>
        <v>0</v>
      </c>
      <c r="G358" s="5" t="s">
        <v>100</v>
      </c>
      <c r="H358" s="5" t="s">
        <v>101</v>
      </c>
      <c r="I358" s="5"/>
      <c r="J358" s="5"/>
      <c r="K358" s="5">
        <v>231</v>
      </c>
      <c r="L358" s="5">
        <v>12</v>
      </c>
      <c r="M358" s="5">
        <v>3</v>
      </c>
      <c r="N358" s="5" t="s">
        <v>3</v>
      </c>
      <c r="O358" s="5">
        <v>2</v>
      </c>
      <c r="P358" s="5">
        <f>ROUND(Source!ET345,O358)</f>
        <v>0</v>
      </c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>
        <v>0</v>
      </c>
      <c r="AA358" s="5">
        <v>1</v>
      </c>
      <c r="AB358" s="5">
        <v>0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204</v>
      </c>
      <c r="F359" s="5">
        <f>ROUND(Source!R345,O359)</f>
        <v>61.76</v>
      </c>
      <c r="G359" s="5" t="s">
        <v>102</v>
      </c>
      <c r="H359" s="5" t="s">
        <v>103</v>
      </c>
      <c r="I359" s="5"/>
      <c r="J359" s="5"/>
      <c r="K359" s="5">
        <v>204</v>
      </c>
      <c r="L359" s="5">
        <v>13</v>
      </c>
      <c r="M359" s="5">
        <v>3</v>
      </c>
      <c r="N359" s="5" t="s">
        <v>3</v>
      </c>
      <c r="O359" s="5">
        <v>2</v>
      </c>
      <c r="P359" s="5">
        <f>ROUND(Source!DJ345,O359)</f>
        <v>3438.18</v>
      </c>
      <c r="Q359" s="5"/>
      <c r="R359" s="5"/>
      <c r="S359" s="5"/>
      <c r="T359" s="5"/>
      <c r="U359" s="5"/>
      <c r="V359" s="5"/>
      <c r="W359" s="5">
        <v>61.76</v>
      </c>
      <c r="X359" s="5">
        <v>1</v>
      </c>
      <c r="Y359" s="5">
        <v>61.76</v>
      </c>
      <c r="Z359" s="5">
        <v>3438.18</v>
      </c>
      <c r="AA359" s="5">
        <v>1</v>
      </c>
      <c r="AB359" s="5">
        <v>3438.18</v>
      </c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205</v>
      </c>
      <c r="F360" s="5">
        <f>ROUND(Source!S345,O360)</f>
        <v>173.31</v>
      </c>
      <c r="G360" s="5" t="s">
        <v>104</v>
      </c>
      <c r="H360" s="5" t="s">
        <v>105</v>
      </c>
      <c r="I360" s="5"/>
      <c r="J360" s="5"/>
      <c r="K360" s="5">
        <v>205</v>
      </c>
      <c r="L360" s="5">
        <v>14</v>
      </c>
      <c r="M360" s="5">
        <v>3</v>
      </c>
      <c r="N360" s="5" t="s">
        <v>3</v>
      </c>
      <c r="O360" s="5">
        <v>2</v>
      </c>
      <c r="P360" s="5">
        <f>ROUND(Source!DK345,O360)</f>
        <v>9648.17</v>
      </c>
      <c r="Q360" s="5"/>
      <c r="R360" s="5"/>
      <c r="S360" s="5"/>
      <c r="T360" s="5"/>
      <c r="U360" s="5"/>
      <c r="V360" s="5"/>
      <c r="W360" s="5">
        <v>173.31</v>
      </c>
      <c r="X360" s="5">
        <v>1</v>
      </c>
      <c r="Y360" s="5">
        <v>173.31</v>
      </c>
      <c r="Z360" s="5">
        <v>9648.17</v>
      </c>
      <c r="AA360" s="5">
        <v>1</v>
      </c>
      <c r="AB360" s="5">
        <v>9648.17</v>
      </c>
    </row>
    <row r="361" spans="1:28" x14ac:dyDescent="0.2">
      <c r="A361" s="5">
        <v>50</v>
      </c>
      <c r="B361" s="5">
        <v>0</v>
      </c>
      <c r="C361" s="5">
        <v>0</v>
      </c>
      <c r="D361" s="5">
        <v>1</v>
      </c>
      <c r="E361" s="5">
        <v>232</v>
      </c>
      <c r="F361" s="5">
        <f>ROUND(Source!BC345,O361)</f>
        <v>0</v>
      </c>
      <c r="G361" s="5" t="s">
        <v>106</v>
      </c>
      <c r="H361" s="5" t="s">
        <v>107</v>
      </c>
      <c r="I361" s="5"/>
      <c r="J361" s="5"/>
      <c r="K361" s="5">
        <v>232</v>
      </c>
      <c r="L361" s="5">
        <v>15</v>
      </c>
      <c r="M361" s="5">
        <v>3</v>
      </c>
      <c r="N361" s="5" t="s">
        <v>3</v>
      </c>
      <c r="O361" s="5">
        <v>2</v>
      </c>
      <c r="P361" s="5">
        <f>ROUND(Source!EU345,O361)</f>
        <v>0</v>
      </c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>
        <v>0</v>
      </c>
      <c r="AA361" s="5">
        <v>1</v>
      </c>
      <c r="AB361" s="5">
        <v>0</v>
      </c>
    </row>
    <row r="362" spans="1:28" x14ac:dyDescent="0.2">
      <c r="A362" s="5">
        <v>50</v>
      </c>
      <c r="B362" s="5">
        <v>0</v>
      </c>
      <c r="C362" s="5">
        <v>0</v>
      </c>
      <c r="D362" s="5">
        <v>1</v>
      </c>
      <c r="E362" s="5">
        <v>214</v>
      </c>
      <c r="F362" s="5">
        <f>ROUND(Source!AS345,O362)</f>
        <v>9627.11</v>
      </c>
      <c r="G362" s="5" t="s">
        <v>108</v>
      </c>
      <c r="H362" s="5" t="s">
        <v>109</v>
      </c>
      <c r="I362" s="5"/>
      <c r="J362" s="5"/>
      <c r="K362" s="5">
        <v>214</v>
      </c>
      <c r="L362" s="5">
        <v>16</v>
      </c>
      <c r="M362" s="5">
        <v>3</v>
      </c>
      <c r="N362" s="5" t="s">
        <v>3</v>
      </c>
      <c r="O362" s="5">
        <v>2</v>
      </c>
      <c r="P362" s="5">
        <f>ROUND(Source!EK345,O362)</f>
        <v>114902.85</v>
      </c>
      <c r="Q362" s="5"/>
      <c r="R362" s="5"/>
      <c r="S362" s="5"/>
      <c r="T362" s="5"/>
      <c r="U362" s="5"/>
      <c r="V362" s="5"/>
      <c r="W362" s="5">
        <v>9627.11</v>
      </c>
      <c r="X362" s="5">
        <v>1</v>
      </c>
      <c r="Y362" s="5">
        <v>9627.11</v>
      </c>
      <c r="Z362" s="5">
        <v>114902.85</v>
      </c>
      <c r="AA362" s="5">
        <v>1</v>
      </c>
      <c r="AB362" s="5">
        <v>114902.85</v>
      </c>
    </row>
    <row r="363" spans="1:28" x14ac:dyDescent="0.2">
      <c r="A363" s="5">
        <v>50</v>
      </c>
      <c r="B363" s="5">
        <v>0</v>
      </c>
      <c r="C363" s="5">
        <v>0</v>
      </c>
      <c r="D363" s="5">
        <v>1</v>
      </c>
      <c r="E363" s="5">
        <v>215</v>
      </c>
      <c r="F363" s="5">
        <f>ROUND(Source!AT345,O363)</f>
        <v>187.14</v>
      </c>
      <c r="G363" s="5" t="s">
        <v>110</v>
      </c>
      <c r="H363" s="5" t="s">
        <v>111</v>
      </c>
      <c r="I363" s="5"/>
      <c r="J363" s="5"/>
      <c r="K363" s="5">
        <v>215</v>
      </c>
      <c r="L363" s="5">
        <v>17</v>
      </c>
      <c r="M363" s="5">
        <v>3</v>
      </c>
      <c r="N363" s="5" t="s">
        <v>3</v>
      </c>
      <c r="O363" s="5">
        <v>2</v>
      </c>
      <c r="P363" s="5">
        <f>ROUND(Source!EL345,O363)</f>
        <v>306.91000000000003</v>
      </c>
      <c r="Q363" s="5"/>
      <c r="R363" s="5"/>
      <c r="S363" s="5"/>
      <c r="T363" s="5"/>
      <c r="U363" s="5"/>
      <c r="V363" s="5"/>
      <c r="W363" s="5">
        <v>187.14</v>
      </c>
      <c r="X363" s="5">
        <v>1</v>
      </c>
      <c r="Y363" s="5">
        <v>187.14</v>
      </c>
      <c r="Z363" s="5">
        <v>306.91000000000003</v>
      </c>
      <c r="AA363" s="5">
        <v>1</v>
      </c>
      <c r="AB363" s="5">
        <v>306.91000000000003</v>
      </c>
    </row>
    <row r="364" spans="1:28" x14ac:dyDescent="0.2">
      <c r="A364" s="5">
        <v>50</v>
      </c>
      <c r="B364" s="5">
        <v>0</v>
      </c>
      <c r="C364" s="5">
        <v>0</v>
      </c>
      <c r="D364" s="5">
        <v>1</v>
      </c>
      <c r="E364" s="5">
        <v>217</v>
      </c>
      <c r="F364" s="5">
        <f>ROUND(Source!AU345,O364)</f>
        <v>0</v>
      </c>
      <c r="G364" s="5" t="s">
        <v>112</v>
      </c>
      <c r="H364" s="5" t="s">
        <v>113</v>
      </c>
      <c r="I364" s="5"/>
      <c r="J364" s="5"/>
      <c r="K364" s="5">
        <v>217</v>
      </c>
      <c r="L364" s="5">
        <v>18</v>
      </c>
      <c r="M364" s="5">
        <v>3</v>
      </c>
      <c r="N364" s="5" t="s">
        <v>3</v>
      </c>
      <c r="O364" s="5">
        <v>2</v>
      </c>
      <c r="P364" s="5">
        <f>ROUND(Source!EM345,O364)</f>
        <v>0</v>
      </c>
      <c r="Q364" s="5"/>
      <c r="R364" s="5"/>
      <c r="S364" s="5"/>
      <c r="T364" s="5"/>
      <c r="U364" s="5"/>
      <c r="V364" s="5"/>
      <c r="W364" s="5">
        <v>0</v>
      </c>
      <c r="X364" s="5">
        <v>1</v>
      </c>
      <c r="Y364" s="5">
        <v>0</v>
      </c>
      <c r="Z364" s="5">
        <v>0</v>
      </c>
      <c r="AA364" s="5">
        <v>1</v>
      </c>
      <c r="AB364" s="5">
        <v>0</v>
      </c>
    </row>
    <row r="365" spans="1:28" x14ac:dyDescent="0.2">
      <c r="A365" s="5">
        <v>50</v>
      </c>
      <c r="B365" s="5">
        <v>0</v>
      </c>
      <c r="C365" s="5">
        <v>0</v>
      </c>
      <c r="D365" s="5">
        <v>1</v>
      </c>
      <c r="E365" s="5">
        <v>230</v>
      </c>
      <c r="F365" s="5">
        <f>ROUND(Source!BA345,O365)</f>
        <v>0</v>
      </c>
      <c r="G365" s="5" t="s">
        <v>114</v>
      </c>
      <c r="H365" s="5" t="s">
        <v>115</v>
      </c>
      <c r="I365" s="5"/>
      <c r="J365" s="5"/>
      <c r="K365" s="5">
        <v>230</v>
      </c>
      <c r="L365" s="5">
        <v>19</v>
      </c>
      <c r="M365" s="5">
        <v>3</v>
      </c>
      <c r="N365" s="5" t="s">
        <v>3</v>
      </c>
      <c r="O365" s="5">
        <v>2</v>
      </c>
      <c r="P365" s="5">
        <f>ROUND(Source!ES345,O365)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8" x14ac:dyDescent="0.2">
      <c r="A366" s="5">
        <v>50</v>
      </c>
      <c r="B366" s="5">
        <v>0</v>
      </c>
      <c r="C366" s="5">
        <v>0</v>
      </c>
      <c r="D366" s="5">
        <v>1</v>
      </c>
      <c r="E366" s="5">
        <v>206</v>
      </c>
      <c r="F366" s="5">
        <f>ROUND(Source!T345,O366)</f>
        <v>0</v>
      </c>
      <c r="G366" s="5" t="s">
        <v>116</v>
      </c>
      <c r="H366" s="5" t="s">
        <v>117</v>
      </c>
      <c r="I366" s="5"/>
      <c r="J366" s="5"/>
      <c r="K366" s="5">
        <v>206</v>
      </c>
      <c r="L366" s="5">
        <v>20</v>
      </c>
      <c r="M366" s="5">
        <v>3</v>
      </c>
      <c r="N366" s="5" t="s">
        <v>3</v>
      </c>
      <c r="O366" s="5">
        <v>2</v>
      </c>
      <c r="P366" s="5">
        <f>ROUND(Source!DL345,O366)</f>
        <v>0</v>
      </c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>
        <v>0</v>
      </c>
      <c r="AA366" s="5">
        <v>1</v>
      </c>
      <c r="AB366" s="5">
        <v>0</v>
      </c>
    </row>
    <row r="367" spans="1:28" x14ac:dyDescent="0.2">
      <c r="A367" s="5">
        <v>50</v>
      </c>
      <c r="B367" s="5">
        <v>0</v>
      </c>
      <c r="C367" s="5">
        <v>0</v>
      </c>
      <c r="D367" s="5">
        <v>1</v>
      </c>
      <c r="E367" s="5">
        <v>207</v>
      </c>
      <c r="F367" s="5">
        <f>Source!U345</f>
        <v>14.798428399999999</v>
      </c>
      <c r="G367" s="5" t="s">
        <v>118</v>
      </c>
      <c r="H367" s="5" t="s">
        <v>119</v>
      </c>
      <c r="I367" s="5"/>
      <c r="J367" s="5"/>
      <c r="K367" s="5">
        <v>207</v>
      </c>
      <c r="L367" s="5">
        <v>21</v>
      </c>
      <c r="M367" s="5">
        <v>3</v>
      </c>
      <c r="N367" s="5" t="s">
        <v>3</v>
      </c>
      <c r="O367" s="5">
        <v>-1</v>
      </c>
      <c r="P367" s="5">
        <f>Source!DM345</f>
        <v>14.798428399999999</v>
      </c>
      <c r="Q367" s="5"/>
      <c r="R367" s="5"/>
      <c r="S367" s="5"/>
      <c r="T367" s="5"/>
      <c r="U367" s="5"/>
      <c r="V367" s="5"/>
      <c r="W367" s="5">
        <v>14.798428399999999</v>
      </c>
      <c r="X367" s="5">
        <v>1</v>
      </c>
      <c r="Y367" s="5">
        <v>14.798428399999999</v>
      </c>
      <c r="Z367" s="5">
        <v>14.798428399999999</v>
      </c>
      <c r="AA367" s="5">
        <v>1</v>
      </c>
      <c r="AB367" s="5">
        <v>14.798428399999999</v>
      </c>
    </row>
    <row r="368" spans="1:28" x14ac:dyDescent="0.2">
      <c r="A368" s="5">
        <v>50</v>
      </c>
      <c r="B368" s="5">
        <v>0</v>
      </c>
      <c r="C368" s="5">
        <v>0</v>
      </c>
      <c r="D368" s="5">
        <v>1</v>
      </c>
      <c r="E368" s="5">
        <v>208</v>
      </c>
      <c r="F368" s="5">
        <f>Source!V345</f>
        <v>0</v>
      </c>
      <c r="G368" s="5" t="s">
        <v>120</v>
      </c>
      <c r="H368" s="5" t="s">
        <v>121</v>
      </c>
      <c r="I368" s="5"/>
      <c r="J368" s="5"/>
      <c r="K368" s="5">
        <v>208</v>
      </c>
      <c r="L368" s="5">
        <v>22</v>
      </c>
      <c r="M368" s="5">
        <v>3</v>
      </c>
      <c r="N368" s="5" t="s">
        <v>3</v>
      </c>
      <c r="O368" s="5">
        <v>-1</v>
      </c>
      <c r="P368" s="5">
        <f>Source!DN345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06" x14ac:dyDescent="0.2">
      <c r="A369" s="5">
        <v>50</v>
      </c>
      <c r="B369" s="5">
        <v>0</v>
      </c>
      <c r="C369" s="5">
        <v>0</v>
      </c>
      <c r="D369" s="5">
        <v>1</v>
      </c>
      <c r="E369" s="5">
        <v>209</v>
      </c>
      <c r="F369" s="5">
        <f>ROUND(Source!W345,O369)</f>
        <v>0</v>
      </c>
      <c r="G369" s="5" t="s">
        <v>122</v>
      </c>
      <c r="H369" s="5" t="s">
        <v>123</v>
      </c>
      <c r="I369" s="5"/>
      <c r="J369" s="5"/>
      <c r="K369" s="5">
        <v>209</v>
      </c>
      <c r="L369" s="5">
        <v>23</v>
      </c>
      <c r="M369" s="5">
        <v>3</v>
      </c>
      <c r="N369" s="5" t="s">
        <v>3</v>
      </c>
      <c r="O369" s="5">
        <v>2</v>
      </c>
      <c r="P369" s="5">
        <f>ROUND(Source!DO345,O369)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06" x14ac:dyDescent="0.2">
      <c r="A370" s="5">
        <v>50</v>
      </c>
      <c r="B370" s="5">
        <v>0</v>
      </c>
      <c r="C370" s="5">
        <v>0</v>
      </c>
      <c r="D370" s="5">
        <v>1</v>
      </c>
      <c r="E370" s="5">
        <v>233</v>
      </c>
      <c r="F370" s="5">
        <f>ROUND(Source!BD345,O370)</f>
        <v>0</v>
      </c>
      <c r="G370" s="5" t="s">
        <v>124</v>
      </c>
      <c r="H370" s="5" t="s">
        <v>125</v>
      </c>
      <c r="I370" s="5"/>
      <c r="J370" s="5"/>
      <c r="K370" s="5">
        <v>233</v>
      </c>
      <c r="L370" s="5">
        <v>24</v>
      </c>
      <c r="M370" s="5">
        <v>3</v>
      </c>
      <c r="N370" s="5" t="s">
        <v>3</v>
      </c>
      <c r="O370" s="5">
        <v>2</v>
      </c>
      <c r="P370" s="5">
        <f>ROUND(Source!EV345,O370)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06" x14ac:dyDescent="0.2">
      <c r="A371" s="5">
        <v>50</v>
      </c>
      <c r="B371" s="5">
        <v>0</v>
      </c>
      <c r="C371" s="5">
        <v>0</v>
      </c>
      <c r="D371" s="5">
        <v>1</v>
      </c>
      <c r="E371" s="5">
        <v>210</v>
      </c>
      <c r="F371" s="5">
        <f>ROUND(Source!X345,O371)</f>
        <v>243.7</v>
      </c>
      <c r="G371" s="5" t="s">
        <v>126</v>
      </c>
      <c r="H371" s="5" t="s">
        <v>127</v>
      </c>
      <c r="I371" s="5"/>
      <c r="J371" s="5"/>
      <c r="K371" s="5">
        <v>210</v>
      </c>
      <c r="L371" s="5">
        <v>25</v>
      </c>
      <c r="M371" s="5">
        <v>3</v>
      </c>
      <c r="N371" s="5" t="s">
        <v>3</v>
      </c>
      <c r="O371" s="5">
        <v>2</v>
      </c>
      <c r="P371" s="5">
        <f>ROUND(Source!DP345,O371)</f>
        <v>13566.93</v>
      </c>
      <c r="Q371" s="5"/>
      <c r="R371" s="5"/>
      <c r="S371" s="5"/>
      <c r="T371" s="5"/>
      <c r="U371" s="5"/>
      <c r="V371" s="5"/>
      <c r="W371" s="5">
        <v>243.7</v>
      </c>
      <c r="X371" s="5">
        <v>1</v>
      </c>
      <c r="Y371" s="5">
        <v>243.7</v>
      </c>
      <c r="Z371" s="5">
        <v>13566.93</v>
      </c>
      <c r="AA371" s="5">
        <v>1</v>
      </c>
      <c r="AB371" s="5">
        <v>13566.93</v>
      </c>
    </row>
    <row r="372" spans="1:206" x14ac:dyDescent="0.2">
      <c r="A372" s="5">
        <v>50</v>
      </c>
      <c r="B372" s="5">
        <v>0</v>
      </c>
      <c r="C372" s="5">
        <v>0</v>
      </c>
      <c r="D372" s="5">
        <v>1</v>
      </c>
      <c r="E372" s="5">
        <v>211</v>
      </c>
      <c r="F372" s="5">
        <f>ROUND(Source!Y345,O372)</f>
        <v>143.07</v>
      </c>
      <c r="G372" s="5" t="s">
        <v>128</v>
      </c>
      <c r="H372" s="5" t="s">
        <v>129</v>
      </c>
      <c r="I372" s="5"/>
      <c r="J372" s="5"/>
      <c r="K372" s="5">
        <v>211</v>
      </c>
      <c r="L372" s="5">
        <v>26</v>
      </c>
      <c r="M372" s="5">
        <v>3</v>
      </c>
      <c r="N372" s="5" t="s">
        <v>3</v>
      </c>
      <c r="O372" s="5">
        <v>2</v>
      </c>
      <c r="P372" s="5">
        <f>ROUND(Source!DQ345,O372)</f>
        <v>7964.94</v>
      </c>
      <c r="Q372" s="5"/>
      <c r="R372" s="5"/>
      <c r="S372" s="5"/>
      <c r="T372" s="5"/>
      <c r="U372" s="5"/>
      <c r="V372" s="5"/>
      <c r="W372" s="5">
        <v>143.07</v>
      </c>
      <c r="X372" s="5">
        <v>1</v>
      </c>
      <c r="Y372" s="5">
        <v>143.07</v>
      </c>
      <c r="Z372" s="5">
        <v>7964.94</v>
      </c>
      <c r="AA372" s="5">
        <v>1</v>
      </c>
      <c r="AB372" s="5">
        <v>7964.94</v>
      </c>
    </row>
    <row r="373" spans="1:206" x14ac:dyDescent="0.2">
      <c r="A373" s="5">
        <v>50</v>
      </c>
      <c r="B373" s="5">
        <v>0</v>
      </c>
      <c r="C373" s="5">
        <v>0</v>
      </c>
      <c r="D373" s="5">
        <v>1</v>
      </c>
      <c r="E373" s="5">
        <v>224</v>
      </c>
      <c r="F373" s="5">
        <f>ROUND(Source!AR345,O373)</f>
        <v>9814.25</v>
      </c>
      <c r="G373" s="5" t="s">
        <v>130</v>
      </c>
      <c r="H373" s="5" t="s">
        <v>131</v>
      </c>
      <c r="I373" s="5"/>
      <c r="J373" s="5"/>
      <c r="K373" s="5">
        <v>224</v>
      </c>
      <c r="L373" s="5">
        <v>27</v>
      </c>
      <c r="M373" s="5">
        <v>3</v>
      </c>
      <c r="N373" s="5" t="s">
        <v>3</v>
      </c>
      <c r="O373" s="5">
        <v>2</v>
      </c>
      <c r="P373" s="5">
        <f>ROUND(Source!EJ345,O373)</f>
        <v>115209.76</v>
      </c>
      <c r="Q373" s="5"/>
      <c r="R373" s="5"/>
      <c r="S373" s="5"/>
      <c r="T373" s="5"/>
      <c r="U373" s="5"/>
      <c r="V373" s="5"/>
      <c r="W373" s="5">
        <v>9814.25</v>
      </c>
      <c r="X373" s="5">
        <v>1</v>
      </c>
      <c r="Y373" s="5">
        <v>9814.25</v>
      </c>
      <c r="Z373" s="5">
        <v>115209.76</v>
      </c>
      <c r="AA373" s="5">
        <v>1</v>
      </c>
      <c r="AB373" s="5">
        <v>115209.76</v>
      </c>
    </row>
    <row r="374" spans="1:206" x14ac:dyDescent="0.2">
      <c r="A374" s="5">
        <v>50</v>
      </c>
      <c r="B374" s="5">
        <v>1</v>
      </c>
      <c r="C374" s="5">
        <v>0</v>
      </c>
      <c r="D374" s="5">
        <v>2</v>
      </c>
      <c r="E374" s="5">
        <v>0</v>
      </c>
      <c r="F374" s="5">
        <f>0</f>
        <v>0</v>
      </c>
      <c r="G374" s="5" t="s">
        <v>285</v>
      </c>
      <c r="H374" s="5" t="s">
        <v>286</v>
      </c>
      <c r="I374" s="5"/>
      <c r="J374" s="5"/>
      <c r="K374" s="5">
        <v>212</v>
      </c>
      <c r="L374" s="5">
        <v>28</v>
      </c>
      <c r="M374" s="5">
        <v>0</v>
      </c>
      <c r="N374" s="5" t="s">
        <v>3</v>
      </c>
      <c r="O374" s="5">
        <v>-1</v>
      </c>
      <c r="P374" s="5">
        <f>0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06" x14ac:dyDescent="0.2">
      <c r="A375" s="5">
        <v>50</v>
      </c>
      <c r="B375" s="5">
        <v>1</v>
      </c>
      <c r="C375" s="5">
        <v>0</v>
      </c>
      <c r="D375" s="5">
        <v>2</v>
      </c>
      <c r="E375" s="5">
        <v>0</v>
      </c>
      <c r="F375" s="5">
        <f>ROUND(F362+F363,O375)</f>
        <v>9814.25</v>
      </c>
      <c r="G375" s="5" t="s">
        <v>287</v>
      </c>
      <c r="H375" s="5" t="s">
        <v>287</v>
      </c>
      <c r="I375" s="5"/>
      <c r="J375" s="5"/>
      <c r="K375" s="5">
        <v>212</v>
      </c>
      <c r="L375" s="5">
        <v>29</v>
      </c>
      <c r="M375" s="5">
        <v>1</v>
      </c>
      <c r="N375" s="5" t="s">
        <v>3</v>
      </c>
      <c r="O375" s="5">
        <v>2</v>
      </c>
      <c r="P375" s="5">
        <f>ROUND(P362+P363,O375)</f>
        <v>115209.76</v>
      </c>
      <c r="Q375" s="5"/>
      <c r="R375" s="5"/>
      <c r="S375" s="5"/>
      <c r="T375" s="5"/>
      <c r="U375" s="5"/>
      <c r="V375" s="5"/>
      <c r="W375" s="5">
        <v>9814.25</v>
      </c>
      <c r="X375" s="5">
        <v>1</v>
      </c>
      <c r="Y375" s="5">
        <v>9814.25</v>
      </c>
      <c r="Z375" s="5">
        <v>115209.76</v>
      </c>
      <c r="AA375" s="5">
        <v>1</v>
      </c>
      <c r="AB375" s="5">
        <v>115209.76</v>
      </c>
    </row>
    <row r="376" spans="1:206" x14ac:dyDescent="0.2">
      <c r="A376" s="5">
        <v>50</v>
      </c>
      <c r="B376" s="5">
        <v>0</v>
      </c>
      <c r="C376" s="5">
        <v>0</v>
      </c>
      <c r="D376" s="5">
        <v>2</v>
      </c>
      <c r="E376" s="5">
        <v>0</v>
      </c>
      <c r="F376" s="5">
        <f>ROUND(F354,O376)</f>
        <v>0</v>
      </c>
      <c r="G376" s="5" t="s">
        <v>288</v>
      </c>
      <c r="H376" s="5" t="s">
        <v>289</v>
      </c>
      <c r="I376" s="5"/>
      <c r="J376" s="5"/>
      <c r="K376" s="5">
        <v>212</v>
      </c>
      <c r="L376" s="5">
        <v>30</v>
      </c>
      <c r="M376" s="5">
        <v>1</v>
      </c>
      <c r="N376" s="5" t="s">
        <v>3</v>
      </c>
      <c r="O376" s="5">
        <v>2</v>
      </c>
      <c r="P376" s="5">
        <f>ROUND(P354,O376)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06" x14ac:dyDescent="0.2">
      <c r="A377" s="5">
        <v>50</v>
      </c>
      <c r="B377" s="5">
        <v>0</v>
      </c>
      <c r="C377" s="5">
        <v>0</v>
      </c>
      <c r="D377" s="5">
        <v>2</v>
      </c>
      <c r="E377" s="5">
        <v>0</v>
      </c>
      <c r="F377" s="5">
        <f>ROUND(F364,O377)</f>
        <v>0</v>
      </c>
      <c r="G377" s="5" t="s">
        <v>290</v>
      </c>
      <c r="H377" s="5" t="s">
        <v>112</v>
      </c>
      <c r="I377" s="5"/>
      <c r="J377" s="5"/>
      <c r="K377" s="5">
        <v>212</v>
      </c>
      <c r="L377" s="5">
        <v>31</v>
      </c>
      <c r="M377" s="5">
        <v>1</v>
      </c>
      <c r="N377" s="5" t="s">
        <v>3</v>
      </c>
      <c r="O377" s="5">
        <v>2</v>
      </c>
      <c r="P377" s="5">
        <f>ROUND(P364,O377)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06" x14ac:dyDescent="0.2">
      <c r="A378" s="5">
        <v>50</v>
      </c>
      <c r="B378" s="5">
        <v>1</v>
      </c>
      <c r="C378" s="5">
        <v>0</v>
      </c>
      <c r="D378" s="5">
        <v>2</v>
      </c>
      <c r="E378" s="5">
        <v>0</v>
      </c>
      <c r="F378" s="5">
        <f>0</f>
        <v>0</v>
      </c>
      <c r="G378" s="5" t="s">
        <v>3</v>
      </c>
      <c r="H378" s="5" t="s">
        <v>3</v>
      </c>
      <c r="I378" s="5"/>
      <c r="J378" s="5"/>
      <c r="K378" s="5">
        <v>212</v>
      </c>
      <c r="L378" s="5">
        <v>32</v>
      </c>
      <c r="M378" s="5">
        <v>0</v>
      </c>
      <c r="N378" s="5" t="s">
        <v>3</v>
      </c>
      <c r="O378" s="5">
        <v>-1</v>
      </c>
      <c r="P378" s="5">
        <f>0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06" x14ac:dyDescent="0.2">
      <c r="A379" s="5">
        <v>50</v>
      </c>
      <c r="B379" s="5">
        <v>1</v>
      </c>
      <c r="C379" s="5">
        <v>0</v>
      </c>
      <c r="D379" s="5">
        <v>2</v>
      </c>
      <c r="E379" s="5">
        <v>0</v>
      </c>
      <c r="F379" s="5">
        <f>ROUND(F375,O379)</f>
        <v>9814.25</v>
      </c>
      <c r="G379" s="5" t="s">
        <v>291</v>
      </c>
      <c r="H379" s="5" t="s">
        <v>292</v>
      </c>
      <c r="I379" s="5"/>
      <c r="J379" s="5"/>
      <c r="K379" s="5">
        <v>212</v>
      </c>
      <c r="L379" s="5">
        <v>33</v>
      </c>
      <c r="M379" s="5">
        <v>1</v>
      </c>
      <c r="N379" s="5" t="s">
        <v>3</v>
      </c>
      <c r="O379" s="5">
        <v>2</v>
      </c>
      <c r="P379" s="5">
        <f>ROUND(P375,O379)</f>
        <v>115209.76</v>
      </c>
      <c r="Q379" s="5"/>
      <c r="R379" s="5"/>
      <c r="S379" s="5"/>
      <c r="T379" s="5"/>
      <c r="U379" s="5"/>
      <c r="V379" s="5"/>
      <c r="W379" s="5">
        <v>9814.25</v>
      </c>
      <c r="X379" s="5">
        <v>1</v>
      </c>
      <c r="Y379" s="5">
        <v>9814.25</v>
      </c>
      <c r="Z379" s="5">
        <v>115209.76</v>
      </c>
      <c r="AA379" s="5">
        <v>1</v>
      </c>
      <c r="AB379" s="5">
        <v>115209.76</v>
      </c>
    </row>
    <row r="380" spans="1:206" x14ac:dyDescent="0.2">
      <c r="A380" s="5">
        <v>50</v>
      </c>
      <c r="B380" s="5">
        <v>0</v>
      </c>
      <c r="C380" s="5">
        <v>0</v>
      </c>
      <c r="D380" s="5">
        <v>2</v>
      </c>
      <c r="E380" s="5">
        <v>0</v>
      </c>
      <c r="F380" s="5">
        <f>ROUND(F376,O380)</f>
        <v>0</v>
      </c>
      <c r="G380" s="5" t="s">
        <v>293</v>
      </c>
      <c r="H380" s="5" t="s">
        <v>294</v>
      </c>
      <c r="I380" s="5"/>
      <c r="J380" s="5"/>
      <c r="K380" s="5">
        <v>212</v>
      </c>
      <c r="L380" s="5">
        <v>34</v>
      </c>
      <c r="M380" s="5">
        <v>1</v>
      </c>
      <c r="N380" s="5" t="s">
        <v>3</v>
      </c>
      <c r="O380" s="5">
        <v>2</v>
      </c>
      <c r="P380" s="5">
        <f>ROUND(P376,O380)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06" x14ac:dyDescent="0.2">
      <c r="A381" s="5">
        <v>50</v>
      </c>
      <c r="B381" s="5">
        <v>0</v>
      </c>
      <c r="C381" s="5">
        <v>0</v>
      </c>
      <c r="D381" s="5">
        <v>2</v>
      </c>
      <c r="E381" s="5">
        <v>0</v>
      </c>
      <c r="F381" s="5">
        <f>ROUND(F377,O381)</f>
        <v>0</v>
      </c>
      <c r="G381" s="5" t="s">
        <v>295</v>
      </c>
      <c r="H381" s="5" t="s">
        <v>296</v>
      </c>
      <c r="I381" s="5"/>
      <c r="J381" s="5"/>
      <c r="K381" s="5">
        <v>212</v>
      </c>
      <c r="L381" s="5">
        <v>35</v>
      </c>
      <c r="M381" s="5">
        <v>1</v>
      </c>
      <c r="N381" s="5" t="s">
        <v>3</v>
      </c>
      <c r="O381" s="5">
        <v>2</v>
      </c>
      <c r="P381" s="5">
        <f>ROUND(P377,O381)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06" x14ac:dyDescent="0.2">
      <c r="A382" s="5">
        <v>50</v>
      </c>
      <c r="B382" s="5">
        <v>1</v>
      </c>
      <c r="C382" s="5">
        <v>0</v>
      </c>
      <c r="D382" s="5">
        <v>2</v>
      </c>
      <c r="E382" s="5">
        <v>0</v>
      </c>
      <c r="F382" s="5">
        <f>ROUND(F379+F380+F381,O382)</f>
        <v>9814.25</v>
      </c>
      <c r="G382" s="5" t="s">
        <v>297</v>
      </c>
      <c r="H382" s="5" t="s">
        <v>298</v>
      </c>
      <c r="I382" s="5"/>
      <c r="J382" s="5"/>
      <c r="K382" s="5">
        <v>212</v>
      </c>
      <c r="L382" s="5">
        <v>36</v>
      </c>
      <c r="M382" s="5">
        <v>0</v>
      </c>
      <c r="N382" s="5" t="s">
        <v>3</v>
      </c>
      <c r="O382" s="5">
        <v>2</v>
      </c>
      <c r="P382" s="5">
        <f>ROUND(P379+P380+P381,O382)</f>
        <v>115209.76</v>
      </c>
      <c r="Q382" s="5"/>
      <c r="R382" s="5"/>
      <c r="S382" s="5"/>
      <c r="T382" s="5"/>
      <c r="U382" s="5"/>
      <c r="V382" s="5"/>
      <c r="W382" s="5">
        <v>9814.25</v>
      </c>
      <c r="X382" s="5">
        <v>1</v>
      </c>
      <c r="Y382" s="5">
        <v>9814.25</v>
      </c>
      <c r="Z382" s="5">
        <v>115209.76</v>
      </c>
      <c r="AA382" s="5">
        <v>1</v>
      </c>
      <c r="AB382" s="5">
        <v>115209.76</v>
      </c>
    </row>
    <row r="384" spans="1:206" x14ac:dyDescent="0.2">
      <c r="A384" s="3">
        <v>51</v>
      </c>
      <c r="B384" s="3">
        <f>B12</f>
        <v>439</v>
      </c>
      <c r="C384" s="3">
        <f>A12</f>
        <v>1</v>
      </c>
      <c r="D384" s="3">
        <f>ROW(A12)</f>
        <v>12</v>
      </c>
      <c r="E384" s="3"/>
      <c r="F384" s="3" t="str">
        <f>IF(F12&lt;&gt;"",F12,"")</f>
        <v/>
      </c>
      <c r="G384" s="3" t="str">
        <f>IF(G12&lt;&gt;"",G12,"")</f>
        <v>СД_I-348891 ВЛ-0,4 кВ</v>
      </c>
      <c r="H384" s="3">
        <v>0</v>
      </c>
      <c r="I384" s="3"/>
      <c r="J384" s="3"/>
      <c r="K384" s="3"/>
      <c r="L384" s="3"/>
      <c r="M384" s="3"/>
      <c r="N384" s="3"/>
      <c r="O384" s="3">
        <f t="shared" ref="O384:T384" si="248">ROUND(O345,2)</f>
        <v>9427.48</v>
      </c>
      <c r="P384" s="3">
        <f t="shared" si="248"/>
        <v>8598.85</v>
      </c>
      <c r="Q384" s="3">
        <f t="shared" si="248"/>
        <v>655.32000000000005</v>
      </c>
      <c r="R384" s="3">
        <f t="shared" si="248"/>
        <v>61.76</v>
      </c>
      <c r="S384" s="3">
        <f t="shared" si="248"/>
        <v>173.31</v>
      </c>
      <c r="T384" s="3">
        <f t="shared" si="248"/>
        <v>0</v>
      </c>
      <c r="U384" s="3">
        <f>U345</f>
        <v>14.798428399999999</v>
      </c>
      <c r="V384" s="3">
        <f>V345</f>
        <v>0</v>
      </c>
      <c r="W384" s="3">
        <f>ROUND(W345,2)</f>
        <v>0</v>
      </c>
      <c r="X384" s="3">
        <f>ROUND(X345,2)</f>
        <v>243.7</v>
      </c>
      <c r="Y384" s="3">
        <f>ROUND(Y345,2)</f>
        <v>143.07</v>
      </c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>
        <f t="shared" ref="AO384:BD384" si="249">ROUND(AO345,2)</f>
        <v>0</v>
      </c>
      <c r="AP384" s="3">
        <f t="shared" si="249"/>
        <v>0</v>
      </c>
      <c r="AQ384" s="3">
        <f t="shared" si="249"/>
        <v>0</v>
      </c>
      <c r="AR384" s="3">
        <f t="shared" si="249"/>
        <v>9814.25</v>
      </c>
      <c r="AS384" s="3">
        <f t="shared" si="249"/>
        <v>9627.11</v>
      </c>
      <c r="AT384" s="3">
        <f t="shared" si="249"/>
        <v>187.14</v>
      </c>
      <c r="AU384" s="3">
        <f t="shared" si="249"/>
        <v>0</v>
      </c>
      <c r="AV384" s="3">
        <f t="shared" si="249"/>
        <v>8598.85</v>
      </c>
      <c r="AW384" s="3">
        <f t="shared" si="249"/>
        <v>8598.85</v>
      </c>
      <c r="AX384" s="3">
        <f t="shared" si="249"/>
        <v>0</v>
      </c>
      <c r="AY384" s="3">
        <f t="shared" si="249"/>
        <v>8598.85</v>
      </c>
      <c r="AZ384" s="3">
        <f t="shared" si="249"/>
        <v>0</v>
      </c>
      <c r="BA384" s="3">
        <f t="shared" si="249"/>
        <v>0</v>
      </c>
      <c r="BB384" s="3">
        <f t="shared" si="249"/>
        <v>0</v>
      </c>
      <c r="BC384" s="3">
        <f t="shared" si="249"/>
        <v>0</v>
      </c>
      <c r="BD384" s="3">
        <f t="shared" si="249"/>
        <v>0</v>
      </c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4">
        <f t="shared" ref="DG384:DL384" si="250">ROUND(DG345,2)</f>
        <v>93677.89</v>
      </c>
      <c r="DH384" s="4">
        <f t="shared" si="250"/>
        <v>74306.600000000006</v>
      </c>
      <c r="DI384" s="4">
        <f t="shared" si="250"/>
        <v>9723.1200000000008</v>
      </c>
      <c r="DJ384" s="4">
        <f t="shared" si="250"/>
        <v>3438.18</v>
      </c>
      <c r="DK384" s="4">
        <f t="shared" si="250"/>
        <v>9648.17</v>
      </c>
      <c r="DL384" s="4">
        <f t="shared" si="250"/>
        <v>0</v>
      </c>
      <c r="DM384" s="4">
        <f>DM345</f>
        <v>14.798428399999999</v>
      </c>
      <c r="DN384" s="4">
        <f>DN345</f>
        <v>0</v>
      </c>
      <c r="DO384" s="4">
        <f>ROUND(DO345,2)</f>
        <v>0</v>
      </c>
      <c r="DP384" s="4">
        <f>ROUND(DP345,2)</f>
        <v>13566.93</v>
      </c>
      <c r="DQ384" s="4">
        <f>ROUND(DQ345,2)</f>
        <v>7964.94</v>
      </c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>
        <f t="shared" ref="EG384:EV384" si="251">ROUND(EG345,2)</f>
        <v>0</v>
      </c>
      <c r="EH384" s="4">
        <f t="shared" si="251"/>
        <v>0</v>
      </c>
      <c r="EI384" s="4">
        <f t="shared" si="251"/>
        <v>0</v>
      </c>
      <c r="EJ384" s="4">
        <f t="shared" si="251"/>
        <v>115209.76</v>
      </c>
      <c r="EK384" s="4">
        <f t="shared" si="251"/>
        <v>114902.85</v>
      </c>
      <c r="EL384" s="4">
        <f t="shared" si="251"/>
        <v>306.91000000000003</v>
      </c>
      <c r="EM384" s="4">
        <f t="shared" si="251"/>
        <v>0</v>
      </c>
      <c r="EN384" s="4">
        <f t="shared" si="251"/>
        <v>74306.600000000006</v>
      </c>
      <c r="EO384" s="4">
        <f t="shared" si="251"/>
        <v>74306.600000000006</v>
      </c>
      <c r="EP384" s="4">
        <f t="shared" si="251"/>
        <v>0</v>
      </c>
      <c r="EQ384" s="4">
        <f t="shared" si="251"/>
        <v>74306.600000000006</v>
      </c>
      <c r="ER384" s="4">
        <f t="shared" si="251"/>
        <v>0</v>
      </c>
      <c r="ES384" s="4">
        <f t="shared" si="251"/>
        <v>0</v>
      </c>
      <c r="ET384" s="4">
        <f t="shared" si="251"/>
        <v>0</v>
      </c>
      <c r="EU384" s="4">
        <f t="shared" si="251"/>
        <v>0</v>
      </c>
      <c r="EV384" s="4">
        <f t="shared" si="251"/>
        <v>0</v>
      </c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>
        <v>0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201</v>
      </c>
      <c r="F386" s="5">
        <f>ROUND(Source!O384,O386)</f>
        <v>9427.48</v>
      </c>
      <c r="G386" s="5" t="s">
        <v>78</v>
      </c>
      <c r="H386" s="5" t="s">
        <v>79</v>
      </c>
      <c r="I386" s="5"/>
      <c r="J386" s="5"/>
      <c r="K386" s="5">
        <v>201</v>
      </c>
      <c r="L386" s="5">
        <v>1</v>
      </c>
      <c r="M386" s="5">
        <v>3</v>
      </c>
      <c r="N386" s="5" t="s">
        <v>3</v>
      </c>
      <c r="O386" s="5">
        <v>2</v>
      </c>
      <c r="P386" s="5">
        <f>ROUND(Source!DG384,O386)</f>
        <v>93677.89</v>
      </c>
      <c r="Q386" s="5"/>
      <c r="R386" s="5"/>
      <c r="S386" s="5"/>
      <c r="T386" s="5"/>
      <c r="U386" s="5"/>
      <c r="V386" s="5"/>
      <c r="W386" s="5">
        <v>9427.48</v>
      </c>
      <c r="X386" s="5">
        <v>1</v>
      </c>
      <c r="Y386" s="5">
        <v>9427.48</v>
      </c>
      <c r="Z386" s="5">
        <v>93677.89</v>
      </c>
      <c r="AA386" s="5">
        <v>1</v>
      </c>
      <c r="AB386" s="5">
        <v>93677.89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202</v>
      </c>
      <c r="F387" s="5">
        <f>ROUND(Source!P384,O387)</f>
        <v>8598.85</v>
      </c>
      <c r="G387" s="5" t="s">
        <v>80</v>
      </c>
      <c r="H387" s="5" t="s">
        <v>81</v>
      </c>
      <c r="I387" s="5"/>
      <c r="J387" s="5"/>
      <c r="K387" s="5">
        <v>202</v>
      </c>
      <c r="L387" s="5">
        <v>2</v>
      </c>
      <c r="M387" s="5">
        <v>3</v>
      </c>
      <c r="N387" s="5" t="s">
        <v>3</v>
      </c>
      <c r="O387" s="5">
        <v>2</v>
      </c>
      <c r="P387" s="5">
        <f>ROUND(Source!DH384,O387)</f>
        <v>74306.600000000006</v>
      </c>
      <c r="Q387" s="5"/>
      <c r="R387" s="5"/>
      <c r="S387" s="5"/>
      <c r="T387" s="5"/>
      <c r="U387" s="5"/>
      <c r="V387" s="5"/>
      <c r="W387" s="5">
        <v>8598.85</v>
      </c>
      <c r="X387" s="5">
        <v>1</v>
      </c>
      <c r="Y387" s="5">
        <v>8598.85</v>
      </c>
      <c r="Z387" s="5">
        <v>74306.600000000006</v>
      </c>
      <c r="AA387" s="5">
        <v>1</v>
      </c>
      <c r="AB387" s="5">
        <v>74306.600000000006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222</v>
      </c>
      <c r="F388" s="5">
        <f>ROUND(Source!AO384,O388)</f>
        <v>0</v>
      </c>
      <c r="G388" s="5" t="s">
        <v>82</v>
      </c>
      <c r="H388" s="5" t="s">
        <v>83</v>
      </c>
      <c r="I388" s="5"/>
      <c r="J388" s="5"/>
      <c r="K388" s="5">
        <v>222</v>
      </c>
      <c r="L388" s="5">
        <v>3</v>
      </c>
      <c r="M388" s="5">
        <v>3</v>
      </c>
      <c r="N388" s="5" t="s">
        <v>3</v>
      </c>
      <c r="O388" s="5">
        <v>2</v>
      </c>
      <c r="P388" s="5">
        <f>ROUND(Source!EG384,O388)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225</v>
      </c>
      <c r="F389" s="5">
        <f>ROUND(Source!AV384,O389)</f>
        <v>8598.85</v>
      </c>
      <c r="G389" s="5" t="s">
        <v>84</v>
      </c>
      <c r="H389" s="5" t="s">
        <v>85</v>
      </c>
      <c r="I389" s="5"/>
      <c r="J389" s="5"/>
      <c r="K389" s="5">
        <v>225</v>
      </c>
      <c r="L389" s="5">
        <v>4</v>
      </c>
      <c r="M389" s="5">
        <v>3</v>
      </c>
      <c r="N389" s="5" t="s">
        <v>3</v>
      </c>
      <c r="O389" s="5">
        <v>2</v>
      </c>
      <c r="P389" s="5">
        <f>ROUND(Source!EN384,O389)</f>
        <v>74306.600000000006</v>
      </c>
      <c r="Q389" s="5"/>
      <c r="R389" s="5"/>
      <c r="S389" s="5"/>
      <c r="T389" s="5"/>
      <c r="U389" s="5"/>
      <c r="V389" s="5"/>
      <c r="W389" s="5">
        <v>8598.85</v>
      </c>
      <c r="X389" s="5">
        <v>1</v>
      </c>
      <c r="Y389" s="5">
        <v>8598.85</v>
      </c>
      <c r="Z389" s="5">
        <v>74306.600000000006</v>
      </c>
      <c r="AA389" s="5">
        <v>1</v>
      </c>
      <c r="AB389" s="5">
        <v>74306.600000000006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226</v>
      </c>
      <c r="F390" s="5">
        <f>ROUND(Source!AW384,O390)</f>
        <v>8598.85</v>
      </c>
      <c r="G390" s="5" t="s">
        <v>86</v>
      </c>
      <c r="H390" s="5" t="s">
        <v>87</v>
      </c>
      <c r="I390" s="5"/>
      <c r="J390" s="5"/>
      <c r="K390" s="5">
        <v>226</v>
      </c>
      <c r="L390" s="5">
        <v>5</v>
      </c>
      <c r="M390" s="5">
        <v>3</v>
      </c>
      <c r="N390" s="5" t="s">
        <v>3</v>
      </c>
      <c r="O390" s="5">
        <v>2</v>
      </c>
      <c r="P390" s="5">
        <f>ROUND(Source!EO384,O390)</f>
        <v>74306.600000000006</v>
      </c>
      <c r="Q390" s="5"/>
      <c r="R390" s="5"/>
      <c r="S390" s="5"/>
      <c r="T390" s="5"/>
      <c r="U390" s="5"/>
      <c r="V390" s="5"/>
      <c r="W390" s="5">
        <v>8598.85</v>
      </c>
      <c r="X390" s="5">
        <v>1</v>
      </c>
      <c r="Y390" s="5">
        <v>8598.85</v>
      </c>
      <c r="Z390" s="5">
        <v>74306.600000000006</v>
      </c>
      <c r="AA390" s="5">
        <v>1</v>
      </c>
      <c r="AB390" s="5">
        <v>74306.600000000006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227</v>
      </c>
      <c r="F391" s="5">
        <f>ROUND(Source!AX384,O391)</f>
        <v>0</v>
      </c>
      <c r="G391" s="5" t="s">
        <v>88</v>
      </c>
      <c r="H391" s="5" t="s">
        <v>89</v>
      </c>
      <c r="I391" s="5"/>
      <c r="J391" s="5"/>
      <c r="K391" s="5">
        <v>227</v>
      </c>
      <c r="L391" s="5">
        <v>6</v>
      </c>
      <c r="M391" s="5">
        <v>3</v>
      </c>
      <c r="N391" s="5" t="s">
        <v>3</v>
      </c>
      <c r="O391" s="5">
        <v>2</v>
      </c>
      <c r="P391" s="5">
        <f>ROUND(Source!EP384,O391)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228</v>
      </c>
      <c r="F392" s="5">
        <f>ROUND(Source!AY384,O392)</f>
        <v>8598.85</v>
      </c>
      <c r="G392" s="5" t="s">
        <v>90</v>
      </c>
      <c r="H392" s="5" t="s">
        <v>91</v>
      </c>
      <c r="I392" s="5"/>
      <c r="J392" s="5"/>
      <c r="K392" s="5">
        <v>228</v>
      </c>
      <c r="L392" s="5">
        <v>7</v>
      </c>
      <c r="M392" s="5">
        <v>3</v>
      </c>
      <c r="N392" s="5" t="s">
        <v>3</v>
      </c>
      <c r="O392" s="5">
        <v>2</v>
      </c>
      <c r="P392" s="5">
        <f>ROUND(Source!EQ384,O392)</f>
        <v>74306.600000000006</v>
      </c>
      <c r="Q392" s="5"/>
      <c r="R392" s="5"/>
      <c r="S392" s="5"/>
      <c r="T392" s="5"/>
      <c r="U392" s="5"/>
      <c r="V392" s="5"/>
      <c r="W392" s="5">
        <v>8598.85</v>
      </c>
      <c r="X392" s="5">
        <v>1</v>
      </c>
      <c r="Y392" s="5">
        <v>8598.85</v>
      </c>
      <c r="Z392" s="5">
        <v>74306.600000000006</v>
      </c>
      <c r="AA392" s="5">
        <v>1</v>
      </c>
      <c r="AB392" s="5">
        <v>74306.600000000006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216</v>
      </c>
      <c r="F393" s="5">
        <f>ROUND(Source!AP384,O393)</f>
        <v>0</v>
      </c>
      <c r="G393" s="5" t="s">
        <v>92</v>
      </c>
      <c r="H393" s="5" t="s">
        <v>93</v>
      </c>
      <c r="I393" s="5"/>
      <c r="J393" s="5"/>
      <c r="K393" s="5">
        <v>216</v>
      </c>
      <c r="L393" s="5">
        <v>8</v>
      </c>
      <c r="M393" s="5">
        <v>3</v>
      </c>
      <c r="N393" s="5" t="s">
        <v>3</v>
      </c>
      <c r="O393" s="5">
        <v>2</v>
      </c>
      <c r="P393" s="5">
        <f>ROUND(Source!EH384,O393)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223</v>
      </c>
      <c r="F394" s="5">
        <f>ROUND(Source!AQ384,O394)</f>
        <v>0</v>
      </c>
      <c r="G394" s="5" t="s">
        <v>94</v>
      </c>
      <c r="H394" s="5" t="s">
        <v>95</v>
      </c>
      <c r="I394" s="5"/>
      <c r="J394" s="5"/>
      <c r="K394" s="5">
        <v>223</v>
      </c>
      <c r="L394" s="5">
        <v>9</v>
      </c>
      <c r="M394" s="5">
        <v>3</v>
      </c>
      <c r="N394" s="5" t="s">
        <v>3</v>
      </c>
      <c r="O394" s="5">
        <v>2</v>
      </c>
      <c r="P394" s="5">
        <f>ROUND(Source!EI384,O394)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229</v>
      </c>
      <c r="F395" s="5">
        <f>ROUND(Source!AZ384,O395)</f>
        <v>0</v>
      </c>
      <c r="G395" s="5" t="s">
        <v>96</v>
      </c>
      <c r="H395" s="5" t="s">
        <v>97</v>
      </c>
      <c r="I395" s="5"/>
      <c r="J395" s="5"/>
      <c r="K395" s="5">
        <v>229</v>
      </c>
      <c r="L395" s="5">
        <v>10</v>
      </c>
      <c r="M395" s="5">
        <v>3</v>
      </c>
      <c r="N395" s="5" t="s">
        <v>3</v>
      </c>
      <c r="O395" s="5">
        <v>2</v>
      </c>
      <c r="P395" s="5">
        <f>ROUND(Source!ER384,O395)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203</v>
      </c>
      <c r="F396" s="5">
        <f>ROUND(Source!Q384,O396)</f>
        <v>655.32000000000005</v>
      </c>
      <c r="G396" s="5" t="s">
        <v>98</v>
      </c>
      <c r="H396" s="5" t="s">
        <v>99</v>
      </c>
      <c r="I396" s="5"/>
      <c r="J396" s="5"/>
      <c r="K396" s="5">
        <v>203</v>
      </c>
      <c r="L396" s="5">
        <v>11</v>
      </c>
      <c r="M396" s="5">
        <v>3</v>
      </c>
      <c r="N396" s="5" t="s">
        <v>3</v>
      </c>
      <c r="O396" s="5">
        <v>2</v>
      </c>
      <c r="P396" s="5">
        <f>ROUND(Source!DI384,O396)</f>
        <v>9723.1200000000008</v>
      </c>
      <c r="Q396" s="5"/>
      <c r="R396" s="5"/>
      <c r="S396" s="5"/>
      <c r="T396" s="5"/>
      <c r="U396" s="5"/>
      <c r="V396" s="5"/>
      <c r="W396" s="5">
        <v>655.32000000000005</v>
      </c>
      <c r="X396" s="5">
        <v>1</v>
      </c>
      <c r="Y396" s="5">
        <v>655.32000000000005</v>
      </c>
      <c r="Z396" s="5">
        <v>9723.1200000000008</v>
      </c>
      <c r="AA396" s="5">
        <v>1</v>
      </c>
      <c r="AB396" s="5">
        <v>9723.1200000000008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231</v>
      </c>
      <c r="F397" s="5">
        <f>ROUND(Source!BB384,O397)</f>
        <v>0</v>
      </c>
      <c r="G397" s="5" t="s">
        <v>100</v>
      </c>
      <c r="H397" s="5" t="s">
        <v>101</v>
      </c>
      <c r="I397" s="5"/>
      <c r="J397" s="5"/>
      <c r="K397" s="5">
        <v>231</v>
      </c>
      <c r="L397" s="5">
        <v>12</v>
      </c>
      <c r="M397" s="5">
        <v>3</v>
      </c>
      <c r="N397" s="5" t="s">
        <v>3</v>
      </c>
      <c r="O397" s="5">
        <v>2</v>
      </c>
      <c r="P397" s="5">
        <f>ROUND(Source!ET384,O397)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204</v>
      </c>
      <c r="F398" s="5">
        <f>ROUND(Source!R384,O398)</f>
        <v>61.76</v>
      </c>
      <c r="G398" s="5" t="s">
        <v>102</v>
      </c>
      <c r="H398" s="5" t="s">
        <v>103</v>
      </c>
      <c r="I398" s="5"/>
      <c r="J398" s="5"/>
      <c r="K398" s="5">
        <v>204</v>
      </c>
      <c r="L398" s="5">
        <v>13</v>
      </c>
      <c r="M398" s="5">
        <v>3</v>
      </c>
      <c r="N398" s="5" t="s">
        <v>3</v>
      </c>
      <c r="O398" s="5">
        <v>2</v>
      </c>
      <c r="P398" s="5">
        <f>ROUND(Source!DJ384,O398)</f>
        <v>3438.18</v>
      </c>
      <c r="Q398" s="5"/>
      <c r="R398" s="5"/>
      <c r="S398" s="5"/>
      <c r="T398" s="5"/>
      <c r="U398" s="5"/>
      <c r="V398" s="5"/>
      <c r="W398" s="5">
        <v>61.76</v>
      </c>
      <c r="X398" s="5">
        <v>1</v>
      </c>
      <c r="Y398" s="5">
        <v>61.76</v>
      </c>
      <c r="Z398" s="5">
        <v>3438.18</v>
      </c>
      <c r="AA398" s="5">
        <v>1</v>
      </c>
      <c r="AB398" s="5">
        <v>3438.18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205</v>
      </c>
      <c r="F399" s="5">
        <f>ROUND(Source!S384,O399)</f>
        <v>173.31</v>
      </c>
      <c r="G399" s="5" t="s">
        <v>104</v>
      </c>
      <c r="H399" s="5" t="s">
        <v>105</v>
      </c>
      <c r="I399" s="5"/>
      <c r="J399" s="5"/>
      <c r="K399" s="5">
        <v>205</v>
      </c>
      <c r="L399" s="5">
        <v>14</v>
      </c>
      <c r="M399" s="5">
        <v>3</v>
      </c>
      <c r="N399" s="5" t="s">
        <v>3</v>
      </c>
      <c r="O399" s="5">
        <v>2</v>
      </c>
      <c r="P399" s="5">
        <f>ROUND(Source!DK384,O399)</f>
        <v>9648.17</v>
      </c>
      <c r="Q399" s="5"/>
      <c r="R399" s="5"/>
      <c r="S399" s="5"/>
      <c r="T399" s="5"/>
      <c r="U399" s="5"/>
      <c r="V399" s="5"/>
      <c r="W399" s="5">
        <v>173.31</v>
      </c>
      <c r="X399" s="5">
        <v>1</v>
      </c>
      <c r="Y399" s="5">
        <v>173.31</v>
      </c>
      <c r="Z399" s="5">
        <v>9648.17</v>
      </c>
      <c r="AA399" s="5">
        <v>1</v>
      </c>
      <c r="AB399" s="5">
        <v>9648.17</v>
      </c>
    </row>
    <row r="400" spans="1:28" x14ac:dyDescent="0.2">
      <c r="A400" s="5">
        <v>50</v>
      </c>
      <c r="B400" s="5">
        <v>0</v>
      </c>
      <c r="C400" s="5">
        <v>0</v>
      </c>
      <c r="D400" s="5">
        <v>1</v>
      </c>
      <c r="E400" s="5">
        <v>232</v>
      </c>
      <c r="F400" s="5">
        <f>ROUND(Source!BC384,O400)</f>
        <v>0</v>
      </c>
      <c r="G400" s="5" t="s">
        <v>106</v>
      </c>
      <c r="H400" s="5" t="s">
        <v>107</v>
      </c>
      <c r="I400" s="5"/>
      <c r="J400" s="5"/>
      <c r="K400" s="5">
        <v>232</v>
      </c>
      <c r="L400" s="5">
        <v>15</v>
      </c>
      <c r="M400" s="5">
        <v>3</v>
      </c>
      <c r="N400" s="5" t="s">
        <v>3</v>
      </c>
      <c r="O400" s="5">
        <v>2</v>
      </c>
      <c r="P400" s="5">
        <f>ROUND(Source!EU384,O400)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214</v>
      </c>
      <c r="F401" s="5">
        <f>ROUND(Source!AS384,O401)</f>
        <v>9627.11</v>
      </c>
      <c r="G401" s="5" t="s">
        <v>108</v>
      </c>
      <c r="H401" s="5" t="s">
        <v>109</v>
      </c>
      <c r="I401" s="5"/>
      <c r="J401" s="5"/>
      <c r="K401" s="5">
        <v>214</v>
      </c>
      <c r="L401" s="5">
        <v>16</v>
      </c>
      <c r="M401" s="5">
        <v>3</v>
      </c>
      <c r="N401" s="5" t="s">
        <v>3</v>
      </c>
      <c r="O401" s="5">
        <v>2</v>
      </c>
      <c r="P401" s="5">
        <f>ROUND(Source!EK384,O401)</f>
        <v>114902.85</v>
      </c>
      <c r="Q401" s="5"/>
      <c r="R401" s="5"/>
      <c r="S401" s="5"/>
      <c r="T401" s="5"/>
      <c r="U401" s="5"/>
      <c r="V401" s="5"/>
      <c r="W401" s="5">
        <v>9627.11</v>
      </c>
      <c r="X401" s="5">
        <v>1</v>
      </c>
      <c r="Y401" s="5">
        <v>9627.11</v>
      </c>
      <c r="Z401" s="5">
        <v>114902.85</v>
      </c>
      <c r="AA401" s="5">
        <v>1</v>
      </c>
      <c r="AB401" s="5">
        <v>114902.85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215</v>
      </c>
      <c r="F402" s="5">
        <f>ROUND(Source!AT384,O402)</f>
        <v>187.14</v>
      </c>
      <c r="G402" s="5" t="s">
        <v>110</v>
      </c>
      <c r="H402" s="5" t="s">
        <v>111</v>
      </c>
      <c r="I402" s="5"/>
      <c r="J402" s="5"/>
      <c r="K402" s="5">
        <v>215</v>
      </c>
      <c r="L402" s="5">
        <v>17</v>
      </c>
      <c r="M402" s="5">
        <v>3</v>
      </c>
      <c r="N402" s="5" t="s">
        <v>3</v>
      </c>
      <c r="O402" s="5">
        <v>2</v>
      </c>
      <c r="P402" s="5">
        <f>ROUND(Source!EL384,O402)</f>
        <v>306.91000000000003</v>
      </c>
      <c r="Q402" s="5"/>
      <c r="R402" s="5"/>
      <c r="S402" s="5"/>
      <c r="T402" s="5"/>
      <c r="U402" s="5"/>
      <c r="V402" s="5"/>
      <c r="W402" s="5">
        <v>187.14</v>
      </c>
      <c r="X402" s="5">
        <v>1</v>
      </c>
      <c r="Y402" s="5">
        <v>187.14</v>
      </c>
      <c r="Z402" s="5">
        <v>306.91000000000003</v>
      </c>
      <c r="AA402" s="5">
        <v>1</v>
      </c>
      <c r="AB402" s="5">
        <v>306.91000000000003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217</v>
      </c>
      <c r="F403" s="5">
        <f>ROUND(Source!AU384,O403)</f>
        <v>0</v>
      </c>
      <c r="G403" s="5" t="s">
        <v>112</v>
      </c>
      <c r="H403" s="5" t="s">
        <v>113</v>
      </c>
      <c r="I403" s="5"/>
      <c r="J403" s="5"/>
      <c r="K403" s="5">
        <v>217</v>
      </c>
      <c r="L403" s="5">
        <v>18</v>
      </c>
      <c r="M403" s="5">
        <v>3</v>
      </c>
      <c r="N403" s="5" t="s">
        <v>3</v>
      </c>
      <c r="O403" s="5">
        <v>2</v>
      </c>
      <c r="P403" s="5">
        <f>ROUND(Source!EM384,O403)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230</v>
      </c>
      <c r="F404" s="5">
        <f>ROUND(Source!BA384,O404)</f>
        <v>0</v>
      </c>
      <c r="G404" s="5" t="s">
        <v>114</v>
      </c>
      <c r="H404" s="5" t="s">
        <v>115</v>
      </c>
      <c r="I404" s="5"/>
      <c r="J404" s="5"/>
      <c r="K404" s="5">
        <v>230</v>
      </c>
      <c r="L404" s="5">
        <v>19</v>
      </c>
      <c r="M404" s="5">
        <v>3</v>
      </c>
      <c r="N404" s="5" t="s">
        <v>3</v>
      </c>
      <c r="O404" s="5">
        <v>2</v>
      </c>
      <c r="P404" s="5">
        <f>ROUND(Source!ES384,O404)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 x14ac:dyDescent="0.2">
      <c r="A405" s="5">
        <v>50</v>
      </c>
      <c r="B405" s="5">
        <v>0</v>
      </c>
      <c r="C405" s="5">
        <v>0</v>
      </c>
      <c r="D405" s="5">
        <v>1</v>
      </c>
      <c r="E405" s="5">
        <v>206</v>
      </c>
      <c r="F405" s="5">
        <f>ROUND(Source!T384,O405)</f>
        <v>0</v>
      </c>
      <c r="G405" s="5" t="s">
        <v>116</v>
      </c>
      <c r="H405" s="5" t="s">
        <v>117</v>
      </c>
      <c r="I405" s="5"/>
      <c r="J405" s="5"/>
      <c r="K405" s="5">
        <v>206</v>
      </c>
      <c r="L405" s="5">
        <v>20</v>
      </c>
      <c r="M405" s="5">
        <v>3</v>
      </c>
      <c r="N405" s="5" t="s">
        <v>3</v>
      </c>
      <c r="O405" s="5">
        <v>2</v>
      </c>
      <c r="P405" s="5">
        <f>ROUND(Source!DL384,O405)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8" x14ac:dyDescent="0.2">
      <c r="A406" s="5">
        <v>50</v>
      </c>
      <c r="B406" s="5">
        <v>0</v>
      </c>
      <c r="C406" s="5">
        <v>0</v>
      </c>
      <c r="D406" s="5">
        <v>1</v>
      </c>
      <c r="E406" s="5">
        <v>207</v>
      </c>
      <c r="F406" s="5">
        <f>Source!U384</f>
        <v>14.798428399999999</v>
      </c>
      <c r="G406" s="5" t="s">
        <v>118</v>
      </c>
      <c r="H406" s="5" t="s">
        <v>119</v>
      </c>
      <c r="I406" s="5"/>
      <c r="J406" s="5"/>
      <c r="K406" s="5">
        <v>207</v>
      </c>
      <c r="L406" s="5">
        <v>21</v>
      </c>
      <c r="M406" s="5">
        <v>3</v>
      </c>
      <c r="N406" s="5" t="s">
        <v>3</v>
      </c>
      <c r="O406" s="5">
        <v>-1</v>
      </c>
      <c r="P406" s="5">
        <f>Source!DM384</f>
        <v>14.798428399999999</v>
      </c>
      <c r="Q406" s="5"/>
      <c r="R406" s="5"/>
      <c r="S406" s="5"/>
      <c r="T406" s="5"/>
      <c r="U406" s="5"/>
      <c r="V406" s="5"/>
      <c r="W406" s="5">
        <v>14.798428399999999</v>
      </c>
      <c r="X406" s="5">
        <v>1</v>
      </c>
      <c r="Y406" s="5">
        <v>14.798428399999999</v>
      </c>
      <c r="Z406" s="5">
        <v>14.798428399999999</v>
      </c>
      <c r="AA406" s="5">
        <v>1</v>
      </c>
      <c r="AB406" s="5">
        <v>14.798428399999999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208</v>
      </c>
      <c r="F407" s="5">
        <f>Source!V384</f>
        <v>0</v>
      </c>
      <c r="G407" s="5" t="s">
        <v>120</v>
      </c>
      <c r="H407" s="5" t="s">
        <v>121</v>
      </c>
      <c r="I407" s="5"/>
      <c r="J407" s="5"/>
      <c r="K407" s="5">
        <v>208</v>
      </c>
      <c r="L407" s="5">
        <v>22</v>
      </c>
      <c r="M407" s="5">
        <v>3</v>
      </c>
      <c r="N407" s="5" t="s">
        <v>3</v>
      </c>
      <c r="O407" s="5">
        <v>-1</v>
      </c>
      <c r="P407" s="5">
        <f>Source!DN384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8" x14ac:dyDescent="0.2">
      <c r="A408" s="5">
        <v>50</v>
      </c>
      <c r="B408" s="5">
        <v>0</v>
      </c>
      <c r="C408" s="5">
        <v>0</v>
      </c>
      <c r="D408" s="5">
        <v>1</v>
      </c>
      <c r="E408" s="5">
        <v>209</v>
      </c>
      <c r="F408" s="5">
        <f>ROUND(Source!W384,O408)</f>
        <v>0</v>
      </c>
      <c r="G408" s="5" t="s">
        <v>122</v>
      </c>
      <c r="H408" s="5" t="s">
        <v>123</v>
      </c>
      <c r="I408" s="5"/>
      <c r="J408" s="5"/>
      <c r="K408" s="5">
        <v>209</v>
      </c>
      <c r="L408" s="5">
        <v>23</v>
      </c>
      <c r="M408" s="5">
        <v>3</v>
      </c>
      <c r="N408" s="5" t="s">
        <v>3</v>
      </c>
      <c r="O408" s="5">
        <v>2</v>
      </c>
      <c r="P408" s="5">
        <f>ROUND(Source!DO384,O408)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8" x14ac:dyDescent="0.2">
      <c r="A409" s="5">
        <v>50</v>
      </c>
      <c r="B409" s="5">
        <v>0</v>
      </c>
      <c r="C409" s="5">
        <v>0</v>
      </c>
      <c r="D409" s="5">
        <v>1</v>
      </c>
      <c r="E409" s="5">
        <v>233</v>
      </c>
      <c r="F409" s="5">
        <f>ROUND(Source!BD384,O409)</f>
        <v>0</v>
      </c>
      <c r="G409" s="5" t="s">
        <v>124</v>
      </c>
      <c r="H409" s="5" t="s">
        <v>125</v>
      </c>
      <c r="I409" s="5"/>
      <c r="J409" s="5"/>
      <c r="K409" s="5">
        <v>233</v>
      </c>
      <c r="L409" s="5">
        <v>24</v>
      </c>
      <c r="M409" s="5">
        <v>3</v>
      </c>
      <c r="N409" s="5" t="s">
        <v>3</v>
      </c>
      <c r="O409" s="5">
        <v>2</v>
      </c>
      <c r="P409" s="5">
        <f>ROUND(Source!EV384,O409)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8" x14ac:dyDescent="0.2">
      <c r="A410" s="5">
        <v>50</v>
      </c>
      <c r="B410" s="5">
        <v>0</v>
      </c>
      <c r="C410" s="5">
        <v>0</v>
      </c>
      <c r="D410" s="5">
        <v>1</v>
      </c>
      <c r="E410" s="5">
        <v>210</v>
      </c>
      <c r="F410" s="5">
        <f>ROUND(Source!X384,O410)</f>
        <v>243.7</v>
      </c>
      <c r="G410" s="5" t="s">
        <v>126</v>
      </c>
      <c r="H410" s="5" t="s">
        <v>127</v>
      </c>
      <c r="I410" s="5"/>
      <c r="J410" s="5"/>
      <c r="K410" s="5">
        <v>210</v>
      </c>
      <c r="L410" s="5">
        <v>25</v>
      </c>
      <c r="M410" s="5">
        <v>3</v>
      </c>
      <c r="N410" s="5" t="s">
        <v>3</v>
      </c>
      <c r="O410" s="5">
        <v>2</v>
      </c>
      <c r="P410" s="5">
        <f>ROUND(Source!DP384,O410)</f>
        <v>13566.93</v>
      </c>
      <c r="Q410" s="5"/>
      <c r="R410" s="5"/>
      <c r="S410" s="5"/>
      <c r="T410" s="5"/>
      <c r="U410" s="5"/>
      <c r="V410" s="5"/>
      <c r="W410" s="5">
        <v>243.7</v>
      </c>
      <c r="X410" s="5">
        <v>1</v>
      </c>
      <c r="Y410" s="5">
        <v>243.7</v>
      </c>
      <c r="Z410" s="5">
        <v>13566.93</v>
      </c>
      <c r="AA410" s="5">
        <v>1</v>
      </c>
      <c r="AB410" s="5">
        <v>13566.93</v>
      </c>
    </row>
    <row r="411" spans="1:28" x14ac:dyDescent="0.2">
      <c r="A411" s="5">
        <v>50</v>
      </c>
      <c r="B411" s="5">
        <v>0</v>
      </c>
      <c r="C411" s="5">
        <v>0</v>
      </c>
      <c r="D411" s="5">
        <v>1</v>
      </c>
      <c r="E411" s="5">
        <v>211</v>
      </c>
      <c r="F411" s="5">
        <f>ROUND(Source!Y384,O411)</f>
        <v>143.07</v>
      </c>
      <c r="G411" s="5" t="s">
        <v>128</v>
      </c>
      <c r="H411" s="5" t="s">
        <v>129</v>
      </c>
      <c r="I411" s="5"/>
      <c r="J411" s="5"/>
      <c r="K411" s="5">
        <v>211</v>
      </c>
      <c r="L411" s="5">
        <v>26</v>
      </c>
      <c r="M411" s="5">
        <v>3</v>
      </c>
      <c r="N411" s="5" t="s">
        <v>3</v>
      </c>
      <c r="O411" s="5">
        <v>2</v>
      </c>
      <c r="P411" s="5">
        <f>ROUND(Source!DQ384,O411)</f>
        <v>7964.94</v>
      </c>
      <c r="Q411" s="5"/>
      <c r="R411" s="5"/>
      <c r="S411" s="5"/>
      <c r="T411" s="5"/>
      <c r="U411" s="5"/>
      <c r="V411" s="5"/>
      <c r="W411" s="5">
        <v>143.07</v>
      </c>
      <c r="X411" s="5">
        <v>1</v>
      </c>
      <c r="Y411" s="5">
        <v>143.07</v>
      </c>
      <c r="Z411" s="5">
        <v>7964.94</v>
      </c>
      <c r="AA411" s="5">
        <v>1</v>
      </c>
      <c r="AB411" s="5">
        <v>7964.94</v>
      </c>
    </row>
    <row r="412" spans="1:28" x14ac:dyDescent="0.2">
      <c r="A412" s="5">
        <v>50</v>
      </c>
      <c r="B412" s="5">
        <v>0</v>
      </c>
      <c r="C412" s="5">
        <v>0</v>
      </c>
      <c r="D412" s="5">
        <v>1</v>
      </c>
      <c r="E412" s="5">
        <v>224</v>
      </c>
      <c r="F412" s="5">
        <f>ROUND(Source!AR384,O412)</f>
        <v>9814.25</v>
      </c>
      <c r="G412" s="5" t="s">
        <v>130</v>
      </c>
      <c r="H412" s="5" t="s">
        <v>131</v>
      </c>
      <c r="I412" s="5"/>
      <c r="J412" s="5"/>
      <c r="K412" s="5">
        <v>224</v>
      </c>
      <c r="L412" s="5">
        <v>27</v>
      </c>
      <c r="M412" s="5">
        <v>3</v>
      </c>
      <c r="N412" s="5" t="s">
        <v>3</v>
      </c>
      <c r="O412" s="5">
        <v>2</v>
      </c>
      <c r="P412" s="5">
        <f>ROUND(Source!EJ384,O412)</f>
        <v>115209.76</v>
      </c>
      <c r="Q412" s="5"/>
      <c r="R412" s="5"/>
      <c r="S412" s="5"/>
      <c r="T412" s="5"/>
      <c r="U412" s="5"/>
      <c r="V412" s="5"/>
      <c r="W412" s="5">
        <v>9814.25</v>
      </c>
      <c r="X412" s="5">
        <v>1</v>
      </c>
      <c r="Y412" s="5">
        <v>9814.25</v>
      </c>
      <c r="Z412" s="5">
        <v>115209.76</v>
      </c>
      <c r="AA412" s="5">
        <v>1</v>
      </c>
      <c r="AB412" s="5">
        <v>115209.76</v>
      </c>
    </row>
    <row r="414" spans="1:28" x14ac:dyDescent="0.2">
      <c r="A414" s="6">
        <v>61</v>
      </c>
      <c r="B414" s="6"/>
      <c r="C414" s="6"/>
      <c r="D414" s="6"/>
      <c r="E414" s="6"/>
      <c r="F414" s="6">
        <v>10</v>
      </c>
      <c r="G414" s="6" t="s">
        <v>299</v>
      </c>
      <c r="H414" s="6" t="s">
        <v>300</v>
      </c>
    </row>
    <row r="415" spans="1:28" x14ac:dyDescent="0.2">
      <c r="A415" s="6">
        <v>61</v>
      </c>
      <c r="B415" s="6"/>
      <c r="C415" s="6"/>
      <c r="D415" s="6"/>
      <c r="E415" s="6"/>
      <c r="F415" s="6">
        <v>1900</v>
      </c>
      <c r="G415" s="6" t="s">
        <v>301</v>
      </c>
      <c r="H415" s="6" t="s">
        <v>302</v>
      </c>
    </row>
    <row r="416" spans="1:28" x14ac:dyDescent="0.2">
      <c r="A416" s="6">
        <v>61</v>
      </c>
      <c r="B416" s="6"/>
      <c r="C416" s="6"/>
      <c r="D416" s="6"/>
      <c r="E416" s="6"/>
      <c r="F416" s="6">
        <v>1800</v>
      </c>
      <c r="G416" s="6" t="s">
        <v>303</v>
      </c>
      <c r="H416" s="6" t="s">
        <v>302</v>
      </c>
    </row>
    <row r="417" spans="1:16" x14ac:dyDescent="0.2">
      <c r="A417" s="6">
        <v>61</v>
      </c>
      <c r="B417" s="6"/>
      <c r="C417" s="6"/>
      <c r="D417" s="6"/>
      <c r="E417" s="6"/>
      <c r="F417" s="6">
        <v>2</v>
      </c>
      <c r="G417" s="6" t="s">
        <v>304</v>
      </c>
      <c r="H417" s="6" t="s">
        <v>305</v>
      </c>
    </row>
    <row r="418" spans="1:16" x14ac:dyDescent="0.2">
      <c r="A418" s="6">
        <v>61</v>
      </c>
      <c r="B418" s="6"/>
      <c r="C418" s="6"/>
      <c r="D418" s="6"/>
      <c r="E418" s="6"/>
      <c r="F418" s="6">
        <v>10</v>
      </c>
      <c r="G418" s="6" t="s">
        <v>306</v>
      </c>
      <c r="H418" s="6" t="s">
        <v>306</v>
      </c>
    </row>
    <row r="419" spans="1:16" x14ac:dyDescent="0.2">
      <c r="A419" s="6">
        <v>61</v>
      </c>
      <c r="B419" s="6"/>
      <c r="C419" s="6"/>
      <c r="D419" s="6"/>
      <c r="E419" s="6"/>
      <c r="F419" s="6">
        <v>3</v>
      </c>
      <c r="G419" s="6" t="s">
        <v>307</v>
      </c>
      <c r="H419" s="6" t="s">
        <v>308</v>
      </c>
    </row>
    <row r="420" spans="1:16" x14ac:dyDescent="0.2">
      <c r="A420" s="6">
        <v>61</v>
      </c>
      <c r="B420" s="6"/>
      <c r="C420" s="6"/>
      <c r="D420" s="6"/>
      <c r="E420" s="6"/>
      <c r="F420" s="6">
        <v>2400</v>
      </c>
      <c r="G420" s="6" t="s">
        <v>309</v>
      </c>
      <c r="H420" s="6" t="s">
        <v>310</v>
      </c>
    </row>
    <row r="421" spans="1:16" x14ac:dyDescent="0.2">
      <c r="A421" s="6">
        <v>61</v>
      </c>
      <c r="B421" s="6"/>
      <c r="C421" s="6"/>
      <c r="D421" s="6"/>
      <c r="E421" s="6"/>
      <c r="F421" s="6">
        <v>0</v>
      </c>
      <c r="G421" s="6" t="s">
        <v>311</v>
      </c>
      <c r="H421" s="6" t="s">
        <v>312</v>
      </c>
    </row>
    <row r="422" spans="1:16" x14ac:dyDescent="0.2">
      <c r="A422" s="6">
        <v>61</v>
      </c>
      <c r="B422" s="6"/>
      <c r="C422" s="6"/>
      <c r="D422" s="6"/>
      <c r="E422" s="6"/>
      <c r="F422" s="6">
        <v>12</v>
      </c>
      <c r="G422" s="6" t="s">
        <v>313</v>
      </c>
      <c r="H422" s="6" t="s">
        <v>312</v>
      </c>
    </row>
    <row r="423" spans="1:16" x14ac:dyDescent="0.2">
      <c r="A423" s="6">
        <v>61</v>
      </c>
      <c r="B423" s="6"/>
      <c r="C423" s="6"/>
      <c r="D423" s="6"/>
      <c r="E423" s="6"/>
      <c r="F423" s="6">
        <v>0</v>
      </c>
      <c r="G423" s="6" t="s">
        <v>314</v>
      </c>
      <c r="H423" s="6" t="s">
        <v>312</v>
      </c>
    </row>
    <row r="424" spans="1:16" x14ac:dyDescent="0.2">
      <c r="A424" s="6">
        <v>61</v>
      </c>
      <c r="B424" s="6"/>
      <c r="C424" s="6"/>
      <c r="D424" s="6"/>
      <c r="E424" s="6"/>
      <c r="F424" s="6">
        <v>0</v>
      </c>
      <c r="G424" s="6" t="s">
        <v>315</v>
      </c>
      <c r="H424" s="6" t="s">
        <v>312</v>
      </c>
    </row>
    <row r="425" spans="1:16" x14ac:dyDescent="0.2">
      <c r="A425" s="6">
        <v>61</v>
      </c>
      <c r="B425" s="6"/>
      <c r="C425" s="6"/>
      <c r="D425" s="6"/>
      <c r="E425" s="6"/>
      <c r="F425" s="6">
        <v>2</v>
      </c>
      <c r="G425" s="6" t="s">
        <v>316</v>
      </c>
      <c r="H425" s="6" t="s">
        <v>312</v>
      </c>
    </row>
    <row r="426" spans="1:16" x14ac:dyDescent="0.2">
      <c r="A426" s="6">
        <v>61</v>
      </c>
      <c r="B426" s="6"/>
      <c r="C426" s="6"/>
      <c r="D426" s="6"/>
      <c r="E426" s="6"/>
      <c r="F426" s="6">
        <v>6</v>
      </c>
      <c r="G426" s="6" t="s">
        <v>317</v>
      </c>
      <c r="H426" s="6" t="s">
        <v>312</v>
      </c>
    </row>
    <row r="427" spans="1:16" x14ac:dyDescent="0.2">
      <c r="A427" s="6">
        <v>61</v>
      </c>
      <c r="B427" s="6"/>
      <c r="C427" s="6"/>
      <c r="D427" s="6"/>
      <c r="E427" s="6"/>
      <c r="F427" s="6">
        <v>12</v>
      </c>
      <c r="G427" s="6" t="s">
        <v>318</v>
      </c>
      <c r="H427" s="6" t="s">
        <v>318</v>
      </c>
    </row>
    <row r="430" spans="1:16" x14ac:dyDescent="0.2">
      <c r="A430">
        <v>70</v>
      </c>
      <c r="B430">
        <v>1</v>
      </c>
      <c r="D430">
        <v>1</v>
      </c>
      <c r="E430" t="s">
        <v>319</v>
      </c>
      <c r="F430" t="s">
        <v>320</v>
      </c>
      <c r="G430">
        <v>0</v>
      </c>
      <c r="H430">
        <v>0</v>
      </c>
      <c r="I430" t="s">
        <v>3</v>
      </c>
      <c r="J430">
        <v>1</v>
      </c>
      <c r="K430">
        <v>0</v>
      </c>
      <c r="L430" t="s">
        <v>3</v>
      </c>
      <c r="M430" t="s">
        <v>3</v>
      </c>
      <c r="N430">
        <v>0</v>
      </c>
      <c r="O430">
        <v>0</v>
      </c>
      <c r="P430" t="s">
        <v>3</v>
      </c>
    </row>
    <row r="431" spans="1:16" x14ac:dyDescent="0.2">
      <c r="A431">
        <v>70</v>
      </c>
      <c r="B431">
        <v>1</v>
      </c>
      <c r="D431">
        <v>2</v>
      </c>
      <c r="E431" t="s">
        <v>321</v>
      </c>
      <c r="F431" t="s">
        <v>322</v>
      </c>
      <c r="G431">
        <v>1</v>
      </c>
      <c r="H431">
        <v>0</v>
      </c>
      <c r="I431" t="s">
        <v>3</v>
      </c>
      <c r="J431">
        <v>1</v>
      </c>
      <c r="K431">
        <v>0</v>
      </c>
      <c r="L431" t="s">
        <v>3</v>
      </c>
      <c r="M431" t="s">
        <v>3</v>
      </c>
      <c r="N431">
        <v>0</v>
      </c>
      <c r="O431">
        <v>1</v>
      </c>
      <c r="P431" t="s">
        <v>3</v>
      </c>
    </row>
    <row r="432" spans="1:16" x14ac:dyDescent="0.2">
      <c r="A432">
        <v>70</v>
      </c>
      <c r="B432">
        <v>1</v>
      </c>
      <c r="D432">
        <v>3</v>
      </c>
      <c r="E432" t="s">
        <v>323</v>
      </c>
      <c r="F432" t="s">
        <v>324</v>
      </c>
      <c r="G432">
        <v>1</v>
      </c>
      <c r="H432">
        <v>0</v>
      </c>
      <c r="I432" t="s">
        <v>3</v>
      </c>
      <c r="J432">
        <v>0</v>
      </c>
      <c r="K432">
        <v>0</v>
      </c>
      <c r="L432" t="s">
        <v>3</v>
      </c>
      <c r="M432" t="s">
        <v>3</v>
      </c>
      <c r="N432">
        <v>0</v>
      </c>
      <c r="O432">
        <v>1</v>
      </c>
      <c r="P432" t="s">
        <v>3</v>
      </c>
    </row>
    <row r="433" spans="1:50" x14ac:dyDescent="0.2">
      <c r="A433">
        <v>70</v>
      </c>
      <c r="B433">
        <v>1</v>
      </c>
      <c r="D433">
        <v>4</v>
      </c>
      <c r="E433" t="s">
        <v>325</v>
      </c>
      <c r="F433" t="s">
        <v>326</v>
      </c>
      <c r="G433">
        <v>1</v>
      </c>
      <c r="H433">
        <v>0</v>
      </c>
      <c r="I433" t="s">
        <v>3</v>
      </c>
      <c r="J433">
        <v>0</v>
      </c>
      <c r="K433">
        <v>0</v>
      </c>
      <c r="L433" t="s">
        <v>3</v>
      </c>
      <c r="M433" t="s">
        <v>3</v>
      </c>
      <c r="N433">
        <v>0</v>
      </c>
      <c r="O433">
        <v>1</v>
      </c>
      <c r="P433" t="s">
        <v>3</v>
      </c>
    </row>
    <row r="434" spans="1:50" x14ac:dyDescent="0.2">
      <c r="A434">
        <v>70</v>
      </c>
      <c r="B434">
        <v>1</v>
      </c>
      <c r="D434">
        <v>5</v>
      </c>
      <c r="E434" t="s">
        <v>327</v>
      </c>
      <c r="F434" t="s">
        <v>328</v>
      </c>
      <c r="G434">
        <v>0</v>
      </c>
      <c r="H434">
        <v>0</v>
      </c>
      <c r="I434" t="s">
        <v>3</v>
      </c>
      <c r="J434">
        <v>0</v>
      </c>
      <c r="K434">
        <v>0</v>
      </c>
      <c r="L434" t="s">
        <v>3</v>
      </c>
      <c r="M434" t="s">
        <v>3</v>
      </c>
      <c r="N434">
        <v>0</v>
      </c>
      <c r="O434">
        <v>0</v>
      </c>
      <c r="P434" t="s">
        <v>3</v>
      </c>
    </row>
    <row r="435" spans="1:50" x14ac:dyDescent="0.2">
      <c r="A435">
        <v>70</v>
      </c>
      <c r="B435">
        <v>1</v>
      </c>
      <c r="D435">
        <v>6</v>
      </c>
      <c r="E435" t="s">
        <v>329</v>
      </c>
      <c r="F435" t="s">
        <v>330</v>
      </c>
      <c r="G435">
        <v>0</v>
      </c>
      <c r="H435">
        <v>0</v>
      </c>
      <c r="I435" t="s">
        <v>3</v>
      </c>
      <c r="J435">
        <v>0</v>
      </c>
      <c r="K435">
        <v>0</v>
      </c>
      <c r="L435" t="s">
        <v>3</v>
      </c>
      <c r="M435" t="s">
        <v>3</v>
      </c>
      <c r="N435">
        <v>0</v>
      </c>
      <c r="O435">
        <v>0</v>
      </c>
      <c r="P435" t="s">
        <v>3</v>
      </c>
    </row>
    <row r="437" spans="1:50" x14ac:dyDescent="0.2">
      <c r="A437">
        <v>-1</v>
      </c>
    </row>
    <row r="439" spans="1:50" x14ac:dyDescent="0.2">
      <c r="A439" s="4">
        <v>75</v>
      </c>
      <c r="B439" s="4" t="s">
        <v>331</v>
      </c>
      <c r="C439" s="4">
        <v>2000</v>
      </c>
      <c r="D439" s="4">
        <v>0</v>
      </c>
      <c r="E439" s="4">
        <v>1</v>
      </c>
      <c r="F439" s="4"/>
      <c r="G439" s="4">
        <v>0</v>
      </c>
      <c r="H439" s="4">
        <v>1</v>
      </c>
      <c r="I439" s="4">
        <v>1</v>
      </c>
      <c r="J439" s="4">
        <v>3</v>
      </c>
      <c r="K439" s="4">
        <v>0</v>
      </c>
      <c r="L439" s="4">
        <v>0</v>
      </c>
      <c r="M439" s="4">
        <v>0</v>
      </c>
      <c r="N439" s="4">
        <v>416764076</v>
      </c>
      <c r="O439" s="4">
        <v>1</v>
      </c>
    </row>
    <row r="440" spans="1:50" x14ac:dyDescent="0.2">
      <c r="A440" s="7">
        <v>1</v>
      </c>
      <c r="B440" s="7" t="s">
        <v>332</v>
      </c>
      <c r="C440" s="7" t="s">
        <v>333</v>
      </c>
      <c r="D440" s="7">
        <v>2000</v>
      </c>
      <c r="E440" s="7">
        <v>1</v>
      </c>
      <c r="F440" s="7">
        <v>1</v>
      </c>
      <c r="G440" s="7">
        <v>1</v>
      </c>
      <c r="H440" s="7">
        <v>0</v>
      </c>
      <c r="I440" s="7">
        <v>2</v>
      </c>
      <c r="J440" s="7">
        <v>1</v>
      </c>
      <c r="K440" s="7">
        <v>1</v>
      </c>
      <c r="L440" s="7">
        <v>1</v>
      </c>
      <c r="M440" s="7">
        <v>1</v>
      </c>
      <c r="N440" s="7">
        <v>1</v>
      </c>
      <c r="O440" s="7">
        <v>1</v>
      </c>
      <c r="P440" s="7">
        <v>1</v>
      </c>
      <c r="Q440" s="7">
        <v>1</v>
      </c>
      <c r="R440" s="7" t="s">
        <v>3</v>
      </c>
      <c r="S440" s="7" t="s">
        <v>3</v>
      </c>
      <c r="T440" s="7" t="s">
        <v>3</v>
      </c>
      <c r="U440" s="7" t="s">
        <v>3</v>
      </c>
      <c r="V440" s="7" t="s">
        <v>3</v>
      </c>
      <c r="W440" s="7" t="s">
        <v>3</v>
      </c>
      <c r="X440" s="7" t="s">
        <v>3</v>
      </c>
      <c r="Y440" s="7" t="s">
        <v>3</v>
      </c>
      <c r="Z440" s="7" t="s">
        <v>3</v>
      </c>
      <c r="AA440" s="7" t="s">
        <v>3</v>
      </c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>
        <v>419955849</v>
      </c>
      <c r="AO440" s="7"/>
      <c r="AP440" s="7"/>
      <c r="AQ440" s="7"/>
      <c r="AR440" s="7"/>
      <c r="AS440" s="7"/>
      <c r="AT440" s="7"/>
      <c r="AU440" s="7"/>
      <c r="AV440" s="7"/>
      <c r="AW440" s="7"/>
      <c r="AX440" s="7"/>
    </row>
    <row r="441" spans="1:50" x14ac:dyDescent="0.2">
      <c r="A441" s="4">
        <v>75</v>
      </c>
      <c r="B441" s="4" t="s">
        <v>334</v>
      </c>
      <c r="C441" s="4">
        <v>2025</v>
      </c>
      <c r="D441" s="4">
        <v>0</v>
      </c>
      <c r="E441" s="4">
        <v>10</v>
      </c>
      <c r="F441" s="4">
        <v>0</v>
      </c>
      <c r="G441" s="4">
        <v>0</v>
      </c>
      <c r="H441" s="4">
        <v>1</v>
      </c>
      <c r="I441" s="4">
        <v>1</v>
      </c>
      <c r="J441" s="4">
        <v>3</v>
      </c>
      <c r="K441" s="4">
        <v>0</v>
      </c>
      <c r="L441" s="4">
        <v>0</v>
      </c>
      <c r="M441" s="4">
        <v>1</v>
      </c>
      <c r="N441" s="4">
        <v>416764019</v>
      </c>
      <c r="O441" s="4">
        <v>2</v>
      </c>
    </row>
    <row r="442" spans="1:50" x14ac:dyDescent="0.2">
      <c r="A442" s="7">
        <v>1</v>
      </c>
      <c r="B442" s="7" t="s">
        <v>332</v>
      </c>
      <c r="C442" s="7" t="s">
        <v>333</v>
      </c>
      <c r="D442" s="7">
        <v>2025</v>
      </c>
      <c r="E442" s="7">
        <v>10</v>
      </c>
      <c r="F442" s="7">
        <v>1</v>
      </c>
      <c r="G442" s="7">
        <v>1</v>
      </c>
      <c r="H442" s="7">
        <v>0</v>
      </c>
      <c r="I442" s="7">
        <v>2</v>
      </c>
      <c r="J442" s="7">
        <v>1</v>
      </c>
      <c r="K442" s="7">
        <v>9.86</v>
      </c>
      <c r="L442" s="7">
        <v>7.66</v>
      </c>
      <c r="M442" s="7">
        <v>1</v>
      </c>
      <c r="N442" s="7">
        <v>1</v>
      </c>
      <c r="O442" s="7">
        <v>9.86</v>
      </c>
      <c r="P442" s="7">
        <v>7.66</v>
      </c>
      <c r="Q442" s="7">
        <v>1</v>
      </c>
      <c r="R442" s="7" t="s">
        <v>3</v>
      </c>
      <c r="S442" s="7" t="s">
        <v>3</v>
      </c>
      <c r="T442" s="7" t="s">
        <v>3</v>
      </c>
      <c r="U442" s="7" t="s">
        <v>3</v>
      </c>
      <c r="V442" s="7" t="s">
        <v>3</v>
      </c>
      <c r="W442" s="7" t="s">
        <v>3</v>
      </c>
      <c r="X442" s="7" t="s">
        <v>3</v>
      </c>
      <c r="Y442" s="7" t="s">
        <v>3</v>
      </c>
      <c r="Z442" s="7" t="s">
        <v>3</v>
      </c>
      <c r="AA442" s="7" t="s">
        <v>335</v>
      </c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>
        <v>419955850</v>
      </c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6" spans="1:50" x14ac:dyDescent="0.2">
      <c r="A446">
        <v>65</v>
      </c>
      <c r="C446">
        <v>1</v>
      </c>
      <c r="D446">
        <v>0</v>
      </c>
      <c r="E44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27"/>
  <sheetViews>
    <sheetView workbookViewId="0">
      <selection activeCell="D10" sqref="D10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24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416764076</v>
      </c>
      <c r="E14" s="1">
        <v>416764019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15</v>
      </c>
      <c r="E16" s="9">
        <f>ROUND((Source!F362)/1000,2)</f>
        <v>9.6300000000000008</v>
      </c>
      <c r="F16" s="9">
        <f>ROUND((Source!F363)/1000,2)</f>
        <v>0.19</v>
      </c>
      <c r="G16" s="9">
        <f>ROUND((Source!F354)/1000,2)</f>
        <v>0</v>
      </c>
      <c r="H16" s="9">
        <f>ROUND((Source!F364)/1000+(Source!F365)/1000,2)</f>
        <v>0</v>
      </c>
      <c r="I16" s="9">
        <f>E16+F16+G16+H16</f>
        <v>9.82</v>
      </c>
      <c r="J16" s="9">
        <f>ROUND((Source!F360+Source!F359)/1000,2)</f>
        <v>0.24</v>
      </c>
      <c r="K16" s="9">
        <v>18.03</v>
      </c>
      <c r="L16" s="9">
        <v>0</v>
      </c>
      <c r="M16" s="9">
        <v>0</v>
      </c>
      <c r="N16" s="9">
        <f>I16+L16+M16</f>
        <v>9.82</v>
      </c>
      <c r="T16" s="10">
        <f>ROUND((Source!P362)/1000,2)</f>
        <v>114.9</v>
      </c>
      <c r="U16" s="10">
        <f>ROUND((Source!P363)/1000,2)</f>
        <v>0.31</v>
      </c>
      <c r="V16" s="10">
        <f>ROUND((Source!P354)/1000,2)</f>
        <v>0</v>
      </c>
      <c r="W16" s="10">
        <f>ROUND((Source!P364)/1000+(Source!P365)/1000,2)</f>
        <v>0</v>
      </c>
      <c r="X16" s="10">
        <f>T16+U16+V16+W16</f>
        <v>115.21000000000001</v>
      </c>
      <c r="Y16" s="10">
        <f>ROUND((Source!P360+Source!P359)/1000,2)</f>
        <v>13.09</v>
      </c>
      <c r="Z16" s="10">
        <v>167.98</v>
      </c>
      <c r="AA16" s="10">
        <v>0</v>
      </c>
      <c r="AB16" s="10">
        <v>0</v>
      </c>
      <c r="AC16" s="10">
        <f>X16+AA16+AB16</f>
        <v>115.21000000000001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9427.48</v>
      </c>
      <c r="AU16" s="9">
        <v>8598.85</v>
      </c>
      <c r="AV16" s="9">
        <v>0</v>
      </c>
      <c r="AW16" s="9">
        <v>0</v>
      </c>
      <c r="AX16" s="9">
        <v>0</v>
      </c>
      <c r="AY16" s="9">
        <v>655.32000000000005</v>
      </c>
      <c r="AZ16" s="9">
        <v>61.76</v>
      </c>
      <c r="BA16" s="9">
        <v>173.31</v>
      </c>
      <c r="BB16" s="9">
        <v>9627.11</v>
      </c>
      <c r="BC16" s="9">
        <v>187.14</v>
      </c>
      <c r="BD16" s="9">
        <v>0</v>
      </c>
      <c r="BE16" s="9">
        <v>0</v>
      </c>
      <c r="BF16" s="9">
        <v>14.798428399999999</v>
      </c>
      <c r="BG16" s="9">
        <v>0</v>
      </c>
      <c r="BH16" s="9">
        <v>0</v>
      </c>
      <c r="BI16" s="9">
        <v>243.7</v>
      </c>
      <c r="BJ16" s="9">
        <v>143.07</v>
      </c>
      <c r="BK16" s="9">
        <v>9814.25</v>
      </c>
      <c r="BR16" s="10">
        <v>93677.89</v>
      </c>
      <c r="BS16" s="10">
        <v>74306.600000000006</v>
      </c>
      <c r="BT16" s="10">
        <v>0</v>
      </c>
      <c r="BU16" s="10">
        <v>0</v>
      </c>
      <c r="BV16" s="10">
        <v>0</v>
      </c>
      <c r="BW16" s="10">
        <v>9723.1200000000008</v>
      </c>
      <c r="BX16" s="10">
        <v>3438.18</v>
      </c>
      <c r="BY16" s="10">
        <v>9648.17</v>
      </c>
      <c r="BZ16" s="10">
        <v>114902.85</v>
      </c>
      <c r="CA16" s="10">
        <v>306.91000000000003</v>
      </c>
      <c r="CB16" s="10">
        <v>0</v>
      </c>
      <c r="CC16" s="10">
        <v>0</v>
      </c>
      <c r="CD16" s="10">
        <v>14.798428399999999</v>
      </c>
      <c r="CE16" s="10">
        <v>0</v>
      </c>
      <c r="CF16" s="10">
        <v>0</v>
      </c>
      <c r="CG16" s="10">
        <v>13566.93</v>
      </c>
      <c r="CH16" s="10">
        <v>7964.94</v>
      </c>
      <c r="CI16" s="10">
        <v>115209.76</v>
      </c>
    </row>
    <row r="18" spans="1:50" x14ac:dyDescent="0.2">
      <c r="A18">
        <v>51</v>
      </c>
      <c r="E18">
        <v>9.6300000000000008</v>
      </c>
      <c r="F18">
        <v>0.19</v>
      </c>
      <c r="G18">
        <v>0</v>
      </c>
      <c r="H18">
        <v>0</v>
      </c>
      <c r="I18">
        <v>9.82</v>
      </c>
      <c r="J18">
        <v>0.24</v>
      </c>
      <c r="K18">
        <v>18.03</v>
      </c>
      <c r="L18">
        <v>0</v>
      </c>
      <c r="M18">
        <v>0</v>
      </c>
      <c r="N18">
        <v>9.82</v>
      </c>
      <c r="T18">
        <v>114.9</v>
      </c>
      <c r="U18">
        <v>0.31</v>
      </c>
      <c r="V18">
        <v>0</v>
      </c>
      <c r="W18">
        <v>0</v>
      </c>
      <c r="X18">
        <v>115.21</v>
      </c>
      <c r="Y18">
        <v>13.09</v>
      </c>
      <c r="Z18">
        <v>167.98</v>
      </c>
      <c r="AA18">
        <v>0</v>
      </c>
      <c r="AB18">
        <v>0</v>
      </c>
      <c r="AC18">
        <v>115.21</v>
      </c>
    </row>
    <row r="21" spans="1:50" x14ac:dyDescent="0.2">
      <c r="A21">
        <v>-1</v>
      </c>
    </row>
    <row r="24" spans="1:50" x14ac:dyDescent="0.2">
      <c r="A24" s="4">
        <v>75</v>
      </c>
      <c r="B24" s="4" t="s">
        <v>331</v>
      </c>
      <c r="C24" s="4">
        <v>2000</v>
      </c>
      <c r="D24" s="4">
        <v>0</v>
      </c>
      <c r="E24" s="4">
        <v>1</v>
      </c>
      <c r="F24" s="4"/>
      <c r="G24" s="4">
        <v>0</v>
      </c>
      <c r="H24" s="4">
        <v>1</v>
      </c>
      <c r="I24" s="4">
        <v>1</v>
      </c>
      <c r="J24" s="4">
        <v>3</v>
      </c>
      <c r="K24" s="4">
        <v>0</v>
      </c>
      <c r="L24" s="4">
        <v>0</v>
      </c>
      <c r="M24" s="4">
        <v>0</v>
      </c>
      <c r="N24" s="4">
        <v>416764076</v>
      </c>
      <c r="O24" s="4">
        <v>1</v>
      </c>
    </row>
    <row r="25" spans="1:50" x14ac:dyDescent="0.2">
      <c r="A25" s="7">
        <v>1</v>
      </c>
      <c r="B25" s="7" t="s">
        <v>332</v>
      </c>
      <c r="C25" s="7" t="s">
        <v>333</v>
      </c>
      <c r="D25" s="7">
        <v>2000</v>
      </c>
      <c r="E25" s="7">
        <v>1</v>
      </c>
      <c r="F25" s="7">
        <v>1</v>
      </c>
      <c r="G25" s="7">
        <v>1</v>
      </c>
      <c r="H25" s="7">
        <v>0</v>
      </c>
      <c r="I25" s="7">
        <v>2</v>
      </c>
      <c r="J25" s="7">
        <v>1</v>
      </c>
      <c r="K25" s="7">
        <v>1</v>
      </c>
      <c r="L25" s="7">
        <v>1</v>
      </c>
      <c r="M25" s="7">
        <v>1</v>
      </c>
      <c r="N25" s="7">
        <v>1</v>
      </c>
      <c r="O25" s="7">
        <v>1</v>
      </c>
      <c r="P25" s="7">
        <v>1</v>
      </c>
      <c r="Q25" s="7">
        <v>1</v>
      </c>
      <c r="R25" s="7" t="s">
        <v>3</v>
      </c>
      <c r="S25" s="7" t="s">
        <v>3</v>
      </c>
      <c r="T25" s="7" t="s">
        <v>3</v>
      </c>
      <c r="U25" s="7" t="s">
        <v>3</v>
      </c>
      <c r="V25" s="7" t="s">
        <v>3</v>
      </c>
      <c r="W25" s="7" t="s">
        <v>3</v>
      </c>
      <c r="X25" s="7" t="s">
        <v>3</v>
      </c>
      <c r="Y25" s="7" t="s">
        <v>3</v>
      </c>
      <c r="Z25" s="7" t="s">
        <v>3</v>
      </c>
      <c r="AA25" s="7" t="s">
        <v>3</v>
      </c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>
        <v>419955849</v>
      </c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">
      <c r="A26" s="4">
        <v>75</v>
      </c>
      <c r="B26" s="4" t="s">
        <v>334</v>
      </c>
      <c r="C26" s="4">
        <v>2025</v>
      </c>
      <c r="D26" s="4">
        <v>0</v>
      </c>
      <c r="E26" s="4">
        <v>10</v>
      </c>
      <c r="F26" s="4">
        <v>0</v>
      </c>
      <c r="G26" s="4">
        <v>0</v>
      </c>
      <c r="H26" s="4">
        <v>1</v>
      </c>
      <c r="I26" s="4">
        <v>1</v>
      </c>
      <c r="J26" s="4">
        <v>3</v>
      </c>
      <c r="K26" s="4">
        <v>0</v>
      </c>
      <c r="L26" s="4">
        <v>0</v>
      </c>
      <c r="M26" s="4">
        <v>1</v>
      </c>
      <c r="N26" s="4">
        <v>416764019</v>
      </c>
      <c r="O26" s="4">
        <v>2</v>
      </c>
    </row>
    <row r="27" spans="1:50" x14ac:dyDescent="0.2">
      <c r="A27" s="7">
        <v>1</v>
      </c>
      <c r="B27" s="7" t="s">
        <v>332</v>
      </c>
      <c r="C27" s="7" t="s">
        <v>333</v>
      </c>
      <c r="D27" s="7">
        <v>2025</v>
      </c>
      <c r="E27" s="7">
        <v>10</v>
      </c>
      <c r="F27" s="7">
        <v>1</v>
      </c>
      <c r="G27" s="7">
        <v>1</v>
      </c>
      <c r="H27" s="7">
        <v>0</v>
      </c>
      <c r="I27" s="7">
        <v>2</v>
      </c>
      <c r="J27" s="7">
        <v>1</v>
      </c>
      <c r="K27" s="7">
        <v>9.86</v>
      </c>
      <c r="L27" s="7">
        <v>7.66</v>
      </c>
      <c r="M27" s="7">
        <v>1</v>
      </c>
      <c r="N27" s="7">
        <v>1</v>
      </c>
      <c r="O27" s="7">
        <v>9.86</v>
      </c>
      <c r="P27" s="7">
        <v>7.66</v>
      </c>
      <c r="Q27" s="7">
        <v>1</v>
      </c>
      <c r="R27" s="7" t="s">
        <v>3</v>
      </c>
      <c r="S27" s="7" t="s">
        <v>3</v>
      </c>
      <c r="T27" s="7" t="s">
        <v>3</v>
      </c>
      <c r="U27" s="7" t="s">
        <v>3</v>
      </c>
      <c r="V27" s="7" t="s">
        <v>3</v>
      </c>
      <c r="W27" s="7" t="s">
        <v>3</v>
      </c>
      <c r="X27" s="7" t="s">
        <v>3</v>
      </c>
      <c r="Y27" s="7" t="s">
        <v>3</v>
      </c>
      <c r="Z27" s="7" t="s">
        <v>3</v>
      </c>
      <c r="AA27" s="7" t="s">
        <v>335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>
        <v>419955850</v>
      </c>
      <c r="AO27" s="7"/>
      <c r="AP27" s="7"/>
      <c r="AQ27" s="7"/>
      <c r="AR27" s="7"/>
      <c r="AS27" s="7"/>
      <c r="AT27" s="7"/>
      <c r="AU27" s="7"/>
      <c r="AV27" s="7"/>
      <c r="AW27" s="7"/>
      <c r="AX27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416764076</v>
      </c>
      <c r="C1">
        <v>419955852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336</v>
      </c>
      <c r="J1" t="s">
        <v>3</v>
      </c>
      <c r="K1" t="s">
        <v>337</v>
      </c>
      <c r="L1">
        <v>1191</v>
      </c>
      <c r="N1">
        <v>1013</v>
      </c>
      <c r="O1" t="s">
        <v>338</v>
      </c>
      <c r="P1" t="s">
        <v>338</v>
      </c>
      <c r="Q1">
        <v>1</v>
      </c>
      <c r="W1">
        <v>0</v>
      </c>
      <c r="X1">
        <v>476480486</v>
      </c>
      <c r="Y1">
        <f>(AT1*0.3)</f>
        <v>4.83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16.100000000000001</v>
      </c>
      <c r="AU1" t="s">
        <v>24</v>
      </c>
      <c r="AV1">
        <v>1</v>
      </c>
      <c r="AW1">
        <v>2</v>
      </c>
      <c r="AX1">
        <v>419955863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</v>
      </c>
      <c r="CW1">
        <v>0</v>
      </c>
      <c r="CX1">
        <f>ROUND(Y1*Source!I28,9)</f>
        <v>0</v>
      </c>
      <c r="CY1">
        <f>AD1</f>
        <v>0</v>
      </c>
      <c r="CZ1">
        <f>AH1</f>
        <v>0</v>
      </c>
      <c r="DA1">
        <f>AL1</f>
        <v>1</v>
      </c>
      <c r="DB1">
        <f>ROUND((ROUND(AT1*CZ1,2)*0.3),6)</f>
        <v>0</v>
      </c>
      <c r="DC1">
        <f>ROUND((ROUND(AT1*AG1,2)*0.3),6)</f>
        <v>0</v>
      </c>
      <c r="DD1" t="s">
        <v>3</v>
      </c>
      <c r="DE1" t="s">
        <v>3</v>
      </c>
      <c r="DF1">
        <f t="shared" ref="DF1:DF14" si="0">ROUND(ROUND(AE1,2)*CX1,2)</f>
        <v>0</v>
      </c>
      <c r="DG1">
        <f t="shared" ref="DG1:DG11" si="1">ROUND(ROUND(AF1,2)*CX1,2)</f>
        <v>0</v>
      </c>
      <c r="DH1">
        <f t="shared" ref="DH1:DH11" si="2">ROUND(ROUND(AG1,2)*CX1,2)</f>
        <v>0</v>
      </c>
      <c r="DI1">
        <f t="shared" ref="DI1:DI64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416764076</v>
      </c>
      <c r="C2">
        <v>419955852</v>
      </c>
      <c r="D2">
        <v>385848608</v>
      </c>
      <c r="E2">
        <v>1</v>
      </c>
      <c r="F2">
        <v>1</v>
      </c>
      <c r="G2">
        <v>1079</v>
      </c>
      <c r="H2">
        <v>2</v>
      </c>
      <c r="I2" t="s">
        <v>339</v>
      </c>
      <c r="J2" t="s">
        <v>340</v>
      </c>
      <c r="K2" t="s">
        <v>341</v>
      </c>
      <c r="L2">
        <v>1368</v>
      </c>
      <c r="N2">
        <v>1011</v>
      </c>
      <c r="O2" t="s">
        <v>342</v>
      </c>
      <c r="P2" t="s">
        <v>342</v>
      </c>
      <c r="Q2">
        <v>1</v>
      </c>
      <c r="W2">
        <v>0</v>
      </c>
      <c r="X2">
        <v>654681671</v>
      </c>
      <c r="Y2">
        <f>(AT2*0.3)</f>
        <v>0.26700000000000002</v>
      </c>
      <c r="AA2">
        <v>0</v>
      </c>
      <c r="AB2">
        <v>90.33</v>
      </c>
      <c r="AC2">
        <v>13.72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0.89</v>
      </c>
      <c r="AU2" t="s">
        <v>24</v>
      </c>
      <c r="AV2">
        <v>0</v>
      </c>
      <c r="AW2">
        <v>2</v>
      </c>
      <c r="AX2">
        <v>419955864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</v>
      </c>
      <c r="CY2">
        <f>AB2</f>
        <v>90.33</v>
      </c>
      <c r="CZ2">
        <f>AF2</f>
        <v>83.1</v>
      </c>
      <c r="DA2">
        <f>AJ2</f>
        <v>1</v>
      </c>
      <c r="DB2">
        <f>ROUND((ROUND(AT2*CZ2,2)*0.3),6)</f>
        <v>22.187999999999999</v>
      </c>
      <c r="DC2">
        <f>ROUND((ROUND(AT2*AG2,2)*0.3),6)</f>
        <v>3.3690000000000002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0</v>
      </c>
      <c r="DJ2">
        <f>DG2</f>
        <v>0</v>
      </c>
      <c r="DK2">
        <v>0</v>
      </c>
      <c r="DL2" t="s">
        <v>343</v>
      </c>
      <c r="DM2">
        <v>0</v>
      </c>
      <c r="DN2" t="s">
        <v>338</v>
      </c>
      <c r="DO2">
        <v>12.62</v>
      </c>
    </row>
    <row r="3" spans="1:119" x14ac:dyDescent="0.2">
      <c r="A3">
        <f>ROW(Source!A28)</f>
        <v>28</v>
      </c>
      <c r="B3">
        <v>416764076</v>
      </c>
      <c r="C3">
        <v>419955852</v>
      </c>
      <c r="D3">
        <v>385847816</v>
      </c>
      <c r="E3">
        <v>1</v>
      </c>
      <c r="F3">
        <v>1</v>
      </c>
      <c r="G3">
        <v>1079</v>
      </c>
      <c r="H3">
        <v>2</v>
      </c>
      <c r="I3" t="s">
        <v>344</v>
      </c>
      <c r="J3" t="s">
        <v>345</v>
      </c>
      <c r="K3" t="s">
        <v>346</v>
      </c>
      <c r="L3">
        <v>1368</v>
      </c>
      <c r="N3">
        <v>1011</v>
      </c>
      <c r="O3" t="s">
        <v>342</v>
      </c>
      <c r="P3" t="s">
        <v>342</v>
      </c>
      <c r="Q3">
        <v>1</v>
      </c>
      <c r="W3">
        <v>0</v>
      </c>
      <c r="X3">
        <v>-166161919</v>
      </c>
      <c r="Y3">
        <f>(AT3*0.3)</f>
        <v>0.71099999999999997</v>
      </c>
      <c r="AA3">
        <v>0</v>
      </c>
      <c r="AB3">
        <v>106.11</v>
      </c>
      <c r="AC3">
        <v>13.72</v>
      </c>
      <c r="AD3">
        <v>0</v>
      </c>
      <c r="AE3">
        <v>0</v>
      </c>
      <c r="AF3">
        <v>97.62</v>
      </c>
      <c r="AG3">
        <v>12.62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2.37</v>
      </c>
      <c r="AU3" t="s">
        <v>24</v>
      </c>
      <c r="AV3">
        <v>0</v>
      </c>
      <c r="AW3">
        <v>2</v>
      </c>
      <c r="AX3">
        <v>419955865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0</v>
      </c>
      <c r="CY3">
        <f>AB3</f>
        <v>106.11</v>
      </c>
      <c r="CZ3">
        <f>AF3</f>
        <v>97.62</v>
      </c>
      <c r="DA3">
        <f>AJ3</f>
        <v>1</v>
      </c>
      <c r="DB3">
        <f>ROUND((ROUND(AT3*CZ3,2)*0.3),6)</f>
        <v>69.408000000000001</v>
      </c>
      <c r="DC3">
        <f>ROUND((ROUND(AT3*AG3,2)*0.3),6)</f>
        <v>8.9730000000000008</v>
      </c>
      <c r="DD3" t="s">
        <v>3</v>
      </c>
      <c r="DE3" t="s">
        <v>3</v>
      </c>
      <c r="DF3">
        <f t="shared" si="0"/>
        <v>0</v>
      </c>
      <c r="DG3">
        <f t="shared" si="1"/>
        <v>0</v>
      </c>
      <c r="DH3">
        <f t="shared" si="2"/>
        <v>0</v>
      </c>
      <c r="DI3">
        <f t="shared" si="3"/>
        <v>0</v>
      </c>
      <c r="DJ3">
        <f>DG3</f>
        <v>0</v>
      </c>
      <c r="DK3">
        <v>0</v>
      </c>
      <c r="DL3" t="s">
        <v>343</v>
      </c>
      <c r="DM3">
        <v>0</v>
      </c>
      <c r="DN3" t="s">
        <v>338</v>
      </c>
      <c r="DO3">
        <v>12.62</v>
      </c>
    </row>
    <row r="4" spans="1:119" x14ac:dyDescent="0.2">
      <c r="A4">
        <f>ROW(Source!A28)</f>
        <v>28</v>
      </c>
      <c r="B4">
        <v>416764076</v>
      </c>
      <c r="C4">
        <v>419955852</v>
      </c>
      <c r="D4">
        <v>385847924</v>
      </c>
      <c r="E4">
        <v>1</v>
      </c>
      <c r="F4">
        <v>1</v>
      </c>
      <c r="G4">
        <v>1079</v>
      </c>
      <c r="H4">
        <v>2</v>
      </c>
      <c r="I4" t="s">
        <v>347</v>
      </c>
      <c r="J4" t="s">
        <v>348</v>
      </c>
      <c r="K4" t="s">
        <v>349</v>
      </c>
      <c r="L4">
        <v>1368</v>
      </c>
      <c r="N4">
        <v>1011</v>
      </c>
      <c r="O4" t="s">
        <v>342</v>
      </c>
      <c r="P4" t="s">
        <v>342</v>
      </c>
      <c r="Q4">
        <v>1</v>
      </c>
      <c r="W4">
        <v>0</v>
      </c>
      <c r="X4">
        <v>1415445792</v>
      </c>
      <c r="Y4">
        <f>(AT4*0.3)</f>
        <v>0.35399999999999998</v>
      </c>
      <c r="AA4">
        <v>0</v>
      </c>
      <c r="AB4">
        <v>207.6</v>
      </c>
      <c r="AC4">
        <v>18.399999999999999</v>
      </c>
      <c r="AD4">
        <v>0</v>
      </c>
      <c r="AE4">
        <v>0</v>
      </c>
      <c r="AF4">
        <v>190.98</v>
      </c>
      <c r="AG4">
        <v>16.93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1.18</v>
      </c>
      <c r="AU4" t="s">
        <v>24</v>
      </c>
      <c r="AV4">
        <v>0</v>
      </c>
      <c r="AW4">
        <v>2</v>
      </c>
      <c r="AX4">
        <v>419955866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0</v>
      </c>
      <c r="CY4">
        <f>AB4</f>
        <v>207.6</v>
      </c>
      <c r="CZ4">
        <f>AF4</f>
        <v>190.98</v>
      </c>
      <c r="DA4">
        <f>AJ4</f>
        <v>1</v>
      </c>
      <c r="DB4">
        <f>ROUND((ROUND(AT4*CZ4,2)*0.3),6)</f>
        <v>67.608000000000004</v>
      </c>
      <c r="DC4">
        <f>ROUND((ROUND(AT4*AG4,2)*0.3),6)</f>
        <v>5.9939999999999998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0</v>
      </c>
      <c r="DJ4">
        <f>DG4</f>
        <v>0</v>
      </c>
      <c r="DK4">
        <v>0</v>
      </c>
      <c r="DL4" t="s">
        <v>343</v>
      </c>
      <c r="DM4">
        <v>0</v>
      </c>
      <c r="DN4" t="s">
        <v>338</v>
      </c>
      <c r="DO4">
        <v>16.93</v>
      </c>
    </row>
    <row r="5" spans="1:119" x14ac:dyDescent="0.2">
      <c r="A5">
        <f>ROW(Source!A28)</f>
        <v>28</v>
      </c>
      <c r="B5">
        <v>416764076</v>
      </c>
      <c r="C5">
        <v>419955852</v>
      </c>
      <c r="D5">
        <v>385816589</v>
      </c>
      <c r="E5">
        <v>1</v>
      </c>
      <c r="F5">
        <v>1</v>
      </c>
      <c r="G5">
        <v>1079</v>
      </c>
      <c r="H5">
        <v>3</v>
      </c>
      <c r="I5" t="s">
        <v>350</v>
      </c>
      <c r="J5" t="s">
        <v>351</v>
      </c>
      <c r="K5" t="s">
        <v>352</v>
      </c>
      <c r="L5">
        <v>1346</v>
      </c>
      <c r="N5">
        <v>1009</v>
      </c>
      <c r="O5" t="s">
        <v>277</v>
      </c>
      <c r="P5" t="s">
        <v>277</v>
      </c>
      <c r="Q5">
        <v>1</v>
      </c>
      <c r="W5">
        <v>0</v>
      </c>
      <c r="X5">
        <v>-1694093061</v>
      </c>
      <c r="Y5">
        <f t="shared" ref="Y5:Y10" si="4">(AT5*0)</f>
        <v>0</v>
      </c>
      <c r="AA5">
        <v>1.61</v>
      </c>
      <c r="AB5">
        <v>0</v>
      </c>
      <c r="AC5">
        <v>0</v>
      </c>
      <c r="AD5">
        <v>0</v>
      </c>
      <c r="AE5">
        <v>1.61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0.02</v>
      </c>
      <c r="AU5" t="s">
        <v>23</v>
      </c>
      <c r="AV5">
        <v>0</v>
      </c>
      <c r="AW5">
        <v>2</v>
      </c>
      <c r="AX5">
        <v>419955867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0</v>
      </c>
      <c r="CY5">
        <f t="shared" ref="CY5:CY10" si="5">AA5</f>
        <v>1.61</v>
      </c>
      <c r="CZ5">
        <f t="shared" ref="CZ5:CZ10" si="6">AE5</f>
        <v>1.61</v>
      </c>
      <c r="DA5">
        <f t="shared" ref="DA5:DA10" si="7">AI5</f>
        <v>1</v>
      </c>
      <c r="DB5">
        <f t="shared" ref="DB5:DB10" si="8">ROUND((ROUND(AT5*CZ5,2)*0),6)</f>
        <v>0</v>
      </c>
      <c r="DC5">
        <f t="shared" ref="DC5:DC10" si="9">ROUND((ROUND(AT5*AG5,2)*0),6)</f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 t="shared" ref="DJ5:DJ10" si="10"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416764076</v>
      </c>
      <c r="C6">
        <v>419955852</v>
      </c>
      <c r="D6">
        <v>385816532</v>
      </c>
      <c r="E6">
        <v>1</v>
      </c>
      <c r="F6">
        <v>1</v>
      </c>
      <c r="G6">
        <v>1079</v>
      </c>
      <c r="H6">
        <v>3</v>
      </c>
      <c r="I6" t="s">
        <v>353</v>
      </c>
      <c r="J6" t="s">
        <v>354</v>
      </c>
      <c r="K6" t="s">
        <v>355</v>
      </c>
      <c r="L6">
        <v>1348</v>
      </c>
      <c r="N6">
        <v>1009</v>
      </c>
      <c r="O6" t="s">
        <v>44</v>
      </c>
      <c r="P6" t="s">
        <v>44</v>
      </c>
      <c r="Q6">
        <v>1000</v>
      </c>
      <c r="W6">
        <v>0</v>
      </c>
      <c r="X6">
        <v>-1262946520</v>
      </c>
      <c r="Y6">
        <f t="shared" si="4"/>
        <v>0</v>
      </c>
      <c r="AA6">
        <v>6753.4</v>
      </c>
      <c r="AB6">
        <v>0</v>
      </c>
      <c r="AC6">
        <v>0</v>
      </c>
      <c r="AD6">
        <v>0</v>
      </c>
      <c r="AE6">
        <v>6753.4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2.0000000000000002E-5</v>
      </c>
      <c r="AU6" t="s">
        <v>23</v>
      </c>
      <c r="AV6">
        <v>0</v>
      </c>
      <c r="AW6">
        <v>2</v>
      </c>
      <c r="AX6">
        <v>419955868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0</v>
      </c>
      <c r="CY6">
        <f t="shared" si="5"/>
        <v>6753.4</v>
      </c>
      <c r="CZ6">
        <f t="shared" si="6"/>
        <v>6753.4</v>
      </c>
      <c r="DA6">
        <f t="shared" si="7"/>
        <v>1</v>
      </c>
      <c r="DB6">
        <f t="shared" si="8"/>
        <v>0</v>
      </c>
      <c r="DC6">
        <f t="shared" si="9"/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416764076</v>
      </c>
      <c r="C7">
        <v>419955852</v>
      </c>
      <c r="D7">
        <v>385819568</v>
      </c>
      <c r="E7">
        <v>1</v>
      </c>
      <c r="F7">
        <v>1</v>
      </c>
      <c r="G7">
        <v>1079</v>
      </c>
      <c r="H7">
        <v>3</v>
      </c>
      <c r="I7" t="s">
        <v>356</v>
      </c>
      <c r="J7" t="s">
        <v>357</v>
      </c>
      <c r="K7" t="s">
        <v>358</v>
      </c>
      <c r="L7">
        <v>1348</v>
      </c>
      <c r="N7">
        <v>1009</v>
      </c>
      <c r="O7" t="s">
        <v>44</v>
      </c>
      <c r="P7" t="s">
        <v>44</v>
      </c>
      <c r="Q7">
        <v>1000</v>
      </c>
      <c r="W7">
        <v>0</v>
      </c>
      <c r="X7">
        <v>1741101131</v>
      </c>
      <c r="Y7">
        <f t="shared" si="4"/>
        <v>0</v>
      </c>
      <c r="AA7">
        <v>38010.959999999999</v>
      </c>
      <c r="AB7">
        <v>0</v>
      </c>
      <c r="AC7">
        <v>0</v>
      </c>
      <c r="AD7">
        <v>0</v>
      </c>
      <c r="AE7">
        <v>38010.959999999999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4.0000000000000002E-4</v>
      </c>
      <c r="AU7" t="s">
        <v>23</v>
      </c>
      <c r="AV7">
        <v>0</v>
      </c>
      <c r="AW7">
        <v>2</v>
      </c>
      <c r="AX7">
        <v>419955869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0</v>
      </c>
      <c r="CY7">
        <f t="shared" si="5"/>
        <v>38010.959999999999</v>
      </c>
      <c r="CZ7">
        <f t="shared" si="6"/>
        <v>38010.959999999999</v>
      </c>
      <c r="DA7">
        <f t="shared" si="7"/>
        <v>1</v>
      </c>
      <c r="DB7">
        <f t="shared" si="8"/>
        <v>0</v>
      </c>
      <c r="DC7">
        <f t="shared" si="9"/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416764076</v>
      </c>
      <c r="C8">
        <v>419955852</v>
      </c>
      <c r="D8">
        <v>385823472</v>
      </c>
      <c r="E8">
        <v>1</v>
      </c>
      <c r="F8">
        <v>1</v>
      </c>
      <c r="G8">
        <v>1079</v>
      </c>
      <c r="H8">
        <v>3</v>
      </c>
      <c r="I8" t="s">
        <v>359</v>
      </c>
      <c r="J8" t="s">
        <v>360</v>
      </c>
      <c r="K8" t="s">
        <v>361</v>
      </c>
      <c r="L8">
        <v>1346</v>
      </c>
      <c r="N8">
        <v>1009</v>
      </c>
      <c r="O8" t="s">
        <v>277</v>
      </c>
      <c r="P8" t="s">
        <v>277</v>
      </c>
      <c r="Q8">
        <v>1</v>
      </c>
      <c r="W8">
        <v>0</v>
      </c>
      <c r="X8">
        <v>-743251809</v>
      </c>
      <c r="Y8">
        <f t="shared" si="4"/>
        <v>0</v>
      </c>
      <c r="AA8">
        <v>47.86</v>
      </c>
      <c r="AB8">
        <v>0</v>
      </c>
      <c r="AC8">
        <v>0</v>
      </c>
      <c r="AD8">
        <v>0</v>
      </c>
      <c r="AE8">
        <v>47.86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</v>
      </c>
      <c r="AU8" t="s">
        <v>23</v>
      </c>
      <c r="AV8">
        <v>0</v>
      </c>
      <c r="AW8">
        <v>2</v>
      </c>
      <c r="AX8">
        <v>419955870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0</v>
      </c>
      <c r="CY8">
        <f t="shared" si="5"/>
        <v>47.86</v>
      </c>
      <c r="CZ8">
        <f t="shared" si="6"/>
        <v>47.86</v>
      </c>
      <c r="DA8">
        <f t="shared" si="7"/>
        <v>1</v>
      </c>
      <c r="DB8">
        <f t="shared" si="8"/>
        <v>0</v>
      </c>
      <c r="DC8">
        <f t="shared" si="9"/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416764076</v>
      </c>
      <c r="C9">
        <v>419955852</v>
      </c>
      <c r="D9">
        <v>385764508</v>
      </c>
      <c r="E9">
        <v>1079</v>
      </c>
      <c r="F9">
        <v>1</v>
      </c>
      <c r="G9">
        <v>1079</v>
      </c>
      <c r="H9">
        <v>3</v>
      </c>
      <c r="I9" t="s">
        <v>29</v>
      </c>
      <c r="J9" t="s">
        <v>3</v>
      </c>
      <c r="K9" t="s">
        <v>30</v>
      </c>
      <c r="L9">
        <v>235684255</v>
      </c>
      <c r="N9">
        <v>1010</v>
      </c>
      <c r="O9" t="s">
        <v>31</v>
      </c>
      <c r="P9" t="s">
        <v>31</v>
      </c>
      <c r="Q9">
        <v>1</v>
      </c>
      <c r="W9">
        <v>0</v>
      </c>
      <c r="X9">
        <v>38773592</v>
      </c>
      <c r="Y9">
        <f t="shared" si="4"/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2.1</v>
      </c>
      <c r="AU9" t="s">
        <v>23</v>
      </c>
      <c r="AV9">
        <v>0</v>
      </c>
      <c r="AW9">
        <v>2</v>
      </c>
      <c r="AX9">
        <v>419955871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0</v>
      </c>
      <c r="CY9">
        <f t="shared" si="5"/>
        <v>0</v>
      </c>
      <c r="CZ9">
        <f t="shared" si="6"/>
        <v>0</v>
      </c>
      <c r="DA9">
        <f t="shared" si="7"/>
        <v>1</v>
      </c>
      <c r="DB9">
        <f t="shared" si="8"/>
        <v>0</v>
      </c>
      <c r="DC9">
        <f t="shared" si="9"/>
        <v>0</v>
      </c>
      <c r="DD9" t="s">
        <v>3</v>
      </c>
      <c r="DE9" t="s">
        <v>3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416764076</v>
      </c>
      <c r="C10">
        <v>419955852</v>
      </c>
      <c r="D10">
        <v>385765529</v>
      </c>
      <c r="E10">
        <v>1079</v>
      </c>
      <c r="F10">
        <v>1</v>
      </c>
      <c r="G10">
        <v>1079</v>
      </c>
      <c r="H10">
        <v>3</v>
      </c>
      <c r="I10" t="s">
        <v>32</v>
      </c>
      <c r="J10" t="s">
        <v>3</v>
      </c>
      <c r="K10" t="s">
        <v>33</v>
      </c>
      <c r="L10">
        <v>1303</v>
      </c>
      <c r="N10">
        <v>1003</v>
      </c>
      <c r="O10" t="s">
        <v>34</v>
      </c>
      <c r="P10" t="s">
        <v>34</v>
      </c>
      <c r="Q10">
        <v>1000</v>
      </c>
      <c r="W10">
        <v>0</v>
      </c>
      <c r="X10">
        <v>2007649791</v>
      </c>
      <c r="Y10">
        <f t="shared" si="4"/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0</v>
      </c>
      <c r="AU10" t="s">
        <v>23</v>
      </c>
      <c r="AV10">
        <v>0</v>
      </c>
      <c r="AW10">
        <v>2</v>
      </c>
      <c r="AX10">
        <v>419955872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ROUND(Y10*Source!I28,9)</f>
        <v>0</v>
      </c>
      <c r="CY10">
        <f t="shared" si="5"/>
        <v>0</v>
      </c>
      <c r="CZ10">
        <f t="shared" si="6"/>
        <v>0</v>
      </c>
      <c r="DA10">
        <f t="shared" si="7"/>
        <v>1</v>
      </c>
      <c r="DB10">
        <f t="shared" si="8"/>
        <v>0</v>
      </c>
      <c r="DC10">
        <f t="shared" si="9"/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416764019</v>
      </c>
      <c r="C11">
        <v>419955852</v>
      </c>
      <c r="D11">
        <v>385749878</v>
      </c>
      <c r="E11">
        <v>1079</v>
      </c>
      <c r="F11">
        <v>1</v>
      </c>
      <c r="G11">
        <v>1079</v>
      </c>
      <c r="H11">
        <v>1</v>
      </c>
      <c r="I11" t="s">
        <v>336</v>
      </c>
      <c r="J11" t="s">
        <v>3</v>
      </c>
      <c r="K11" t="s">
        <v>337</v>
      </c>
      <c r="L11">
        <v>1191</v>
      </c>
      <c r="N11">
        <v>1013</v>
      </c>
      <c r="O11" t="s">
        <v>338</v>
      </c>
      <c r="P11" t="s">
        <v>338</v>
      </c>
      <c r="Q11">
        <v>1</v>
      </c>
      <c r="W11">
        <v>0</v>
      </c>
      <c r="X11">
        <v>476480486</v>
      </c>
      <c r="Y11">
        <f>(AT11*0.3)</f>
        <v>4.83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16.100000000000001</v>
      </c>
      <c r="AU11" t="s">
        <v>24</v>
      </c>
      <c r="AV11">
        <v>1</v>
      </c>
      <c r="AW11">
        <v>2</v>
      </c>
      <c r="AX11">
        <v>419955863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ROUND(AT11*Source!I29*AH11*AL11,2)</f>
        <v>0</v>
      </c>
      <c r="CV11">
        <f>ROUND(Y11*Source!I29,9)</f>
        <v>0</v>
      </c>
      <c r="CW11">
        <v>0</v>
      </c>
      <c r="CX11">
        <f>ROUND(Y11*Source!I29,9)</f>
        <v>0</v>
      </c>
      <c r="CY11">
        <f>AD11</f>
        <v>0</v>
      </c>
      <c r="CZ11">
        <f>AH11</f>
        <v>0</v>
      </c>
      <c r="DA11">
        <f>AL11</f>
        <v>1</v>
      </c>
      <c r="DB11">
        <f>ROUND((ROUND(AT11*CZ11,2)*0.3),6)</f>
        <v>0</v>
      </c>
      <c r="DC11">
        <f>ROUND((ROUND(AT11*AG11,2)*0.3),6)</f>
        <v>0</v>
      </c>
      <c r="DD11" t="s">
        <v>3</v>
      </c>
      <c r="DE11" t="s">
        <v>3</v>
      </c>
      <c r="DF11">
        <f t="shared" si="0"/>
        <v>0</v>
      </c>
      <c r="DG11">
        <f t="shared" si="1"/>
        <v>0</v>
      </c>
      <c r="DH11">
        <f t="shared" si="2"/>
        <v>0</v>
      </c>
      <c r="DI11">
        <f t="shared" si="3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416764019</v>
      </c>
      <c r="C12">
        <v>419955852</v>
      </c>
      <c r="D12">
        <v>385848608</v>
      </c>
      <c r="E12">
        <v>1</v>
      </c>
      <c r="F12">
        <v>1</v>
      </c>
      <c r="G12">
        <v>1079</v>
      </c>
      <c r="H12">
        <v>2</v>
      </c>
      <c r="I12" t="s">
        <v>339</v>
      </c>
      <c r="J12" t="s">
        <v>340</v>
      </c>
      <c r="K12" t="s">
        <v>341</v>
      </c>
      <c r="L12">
        <v>1368</v>
      </c>
      <c r="N12">
        <v>1011</v>
      </c>
      <c r="O12" t="s">
        <v>342</v>
      </c>
      <c r="P12" t="s">
        <v>342</v>
      </c>
      <c r="Q12">
        <v>1</v>
      </c>
      <c r="W12">
        <v>0</v>
      </c>
      <c r="X12">
        <v>654681671</v>
      </c>
      <c r="Y12">
        <f>(AT12*0.3)</f>
        <v>0.26700000000000002</v>
      </c>
      <c r="AA12">
        <v>0</v>
      </c>
      <c r="AB12">
        <v>1506.7</v>
      </c>
      <c r="AC12">
        <v>763.68</v>
      </c>
      <c r="AD12">
        <v>0</v>
      </c>
      <c r="AE12">
        <v>0</v>
      </c>
      <c r="AF12">
        <v>83.1</v>
      </c>
      <c r="AG12">
        <v>12.62</v>
      </c>
      <c r="AH12">
        <v>0</v>
      </c>
      <c r="AI12">
        <v>1</v>
      </c>
      <c r="AJ12">
        <v>16.68</v>
      </c>
      <c r="AK12">
        <v>55.67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0.89</v>
      </c>
      <c r="AU12" t="s">
        <v>24</v>
      </c>
      <c r="AV12">
        <v>0</v>
      </c>
      <c r="AW12">
        <v>2</v>
      </c>
      <c r="AX12">
        <v>419955864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ROUND(Y12*Source!I29*DO12,9)</f>
        <v>0</v>
      </c>
      <c r="CX12">
        <f>ROUND(Y12*Source!I29,9)</f>
        <v>0</v>
      </c>
      <c r="CY12">
        <f>AB12</f>
        <v>1506.7</v>
      </c>
      <c r="CZ12">
        <f>AF12</f>
        <v>83.1</v>
      </c>
      <c r="DA12">
        <f>AJ12</f>
        <v>16.68</v>
      </c>
      <c r="DB12">
        <f>ROUND((ROUND(AT12*CZ12,2)*0.3),6)</f>
        <v>22.187999999999999</v>
      </c>
      <c r="DC12">
        <f>ROUND((ROUND(AT12*AG12,2)*0.3),6)</f>
        <v>3.3690000000000002</v>
      </c>
      <c r="DD12" t="s">
        <v>3</v>
      </c>
      <c r="DE12" t="s">
        <v>3</v>
      </c>
      <c r="DF12">
        <f t="shared" si="0"/>
        <v>0</v>
      </c>
      <c r="DG12">
        <f>ROUND(ROUND(AF12*AJ12,2)*CX12,2)</f>
        <v>0</v>
      </c>
      <c r="DH12">
        <f>ROUND(ROUND(AG12*AK12,2)*CX12,2)</f>
        <v>0</v>
      </c>
      <c r="DI12">
        <f t="shared" si="3"/>
        <v>0</v>
      </c>
      <c r="DJ12">
        <f>DG12</f>
        <v>0</v>
      </c>
      <c r="DK12">
        <v>0</v>
      </c>
      <c r="DL12" t="s">
        <v>343</v>
      </c>
      <c r="DM12">
        <v>0</v>
      </c>
      <c r="DN12" t="s">
        <v>338</v>
      </c>
      <c r="DO12">
        <v>12.62</v>
      </c>
    </row>
    <row r="13" spans="1:119" x14ac:dyDescent="0.2">
      <c r="A13">
        <f>ROW(Source!A29)</f>
        <v>29</v>
      </c>
      <c r="B13">
        <v>416764019</v>
      </c>
      <c r="C13">
        <v>419955852</v>
      </c>
      <c r="D13">
        <v>385847816</v>
      </c>
      <c r="E13">
        <v>1</v>
      </c>
      <c r="F13">
        <v>1</v>
      </c>
      <c r="G13">
        <v>1079</v>
      </c>
      <c r="H13">
        <v>2</v>
      </c>
      <c r="I13" t="s">
        <v>344</v>
      </c>
      <c r="J13" t="s">
        <v>345</v>
      </c>
      <c r="K13" t="s">
        <v>346</v>
      </c>
      <c r="L13">
        <v>1368</v>
      </c>
      <c r="N13">
        <v>1011</v>
      </c>
      <c r="O13" t="s">
        <v>342</v>
      </c>
      <c r="P13" t="s">
        <v>342</v>
      </c>
      <c r="Q13">
        <v>1</v>
      </c>
      <c r="W13">
        <v>0</v>
      </c>
      <c r="X13">
        <v>-166161919</v>
      </c>
      <c r="Y13">
        <f>(AT13*0.3)</f>
        <v>0.71099999999999997</v>
      </c>
      <c r="AA13">
        <v>0</v>
      </c>
      <c r="AB13">
        <v>1788</v>
      </c>
      <c r="AC13">
        <v>763.68</v>
      </c>
      <c r="AD13">
        <v>0</v>
      </c>
      <c r="AE13">
        <v>0</v>
      </c>
      <c r="AF13">
        <v>97.62</v>
      </c>
      <c r="AG13">
        <v>12.62</v>
      </c>
      <c r="AH13">
        <v>0</v>
      </c>
      <c r="AI13">
        <v>1</v>
      </c>
      <c r="AJ13">
        <v>16.850000000000001</v>
      </c>
      <c r="AK13">
        <v>55.67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2.37</v>
      </c>
      <c r="AU13" t="s">
        <v>24</v>
      </c>
      <c r="AV13">
        <v>0</v>
      </c>
      <c r="AW13">
        <v>2</v>
      </c>
      <c r="AX13">
        <v>419955865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ROUND(Y13*Source!I29*DO13,9)</f>
        <v>0</v>
      </c>
      <c r="CX13">
        <f>ROUND(Y13*Source!I29,9)</f>
        <v>0</v>
      </c>
      <c r="CY13">
        <f>AB13</f>
        <v>1788</v>
      </c>
      <c r="CZ13">
        <f>AF13</f>
        <v>97.62</v>
      </c>
      <c r="DA13">
        <f>AJ13</f>
        <v>16.850000000000001</v>
      </c>
      <c r="DB13">
        <f>ROUND((ROUND(AT13*CZ13,2)*0.3),6)</f>
        <v>69.408000000000001</v>
      </c>
      <c r="DC13">
        <f>ROUND((ROUND(AT13*AG13,2)*0.3),6)</f>
        <v>8.9730000000000008</v>
      </c>
      <c r="DD13" t="s">
        <v>3</v>
      </c>
      <c r="DE13" t="s">
        <v>3</v>
      </c>
      <c r="DF13">
        <f t="shared" si="0"/>
        <v>0</v>
      </c>
      <c r="DG13">
        <f>ROUND(ROUND(AF13*AJ13,2)*CX13,2)</f>
        <v>0</v>
      </c>
      <c r="DH13">
        <f>ROUND(ROUND(AG13*AK13,2)*CX13,2)</f>
        <v>0</v>
      </c>
      <c r="DI13">
        <f t="shared" si="3"/>
        <v>0</v>
      </c>
      <c r="DJ13">
        <f>DG13</f>
        <v>0</v>
      </c>
      <c r="DK13">
        <v>0</v>
      </c>
      <c r="DL13" t="s">
        <v>343</v>
      </c>
      <c r="DM13">
        <v>0</v>
      </c>
      <c r="DN13" t="s">
        <v>338</v>
      </c>
      <c r="DO13">
        <v>12.62</v>
      </c>
    </row>
    <row r="14" spans="1:119" x14ac:dyDescent="0.2">
      <c r="A14">
        <f>ROW(Source!A29)</f>
        <v>29</v>
      </c>
      <c r="B14">
        <v>416764019</v>
      </c>
      <c r="C14">
        <v>419955852</v>
      </c>
      <c r="D14">
        <v>385847924</v>
      </c>
      <c r="E14">
        <v>1</v>
      </c>
      <c r="F14">
        <v>1</v>
      </c>
      <c r="G14">
        <v>1079</v>
      </c>
      <c r="H14">
        <v>2</v>
      </c>
      <c r="I14" t="s">
        <v>347</v>
      </c>
      <c r="J14" t="s">
        <v>348</v>
      </c>
      <c r="K14" t="s">
        <v>349</v>
      </c>
      <c r="L14">
        <v>1368</v>
      </c>
      <c r="N14">
        <v>1011</v>
      </c>
      <c r="O14" t="s">
        <v>342</v>
      </c>
      <c r="P14" t="s">
        <v>342</v>
      </c>
      <c r="Q14">
        <v>1</v>
      </c>
      <c r="W14">
        <v>0</v>
      </c>
      <c r="X14">
        <v>1415445792</v>
      </c>
      <c r="Y14">
        <f>(AT14*0.3)</f>
        <v>0.35399999999999998</v>
      </c>
      <c r="AA14">
        <v>0</v>
      </c>
      <c r="AB14">
        <v>2914.64</v>
      </c>
      <c r="AC14">
        <v>1024.49</v>
      </c>
      <c r="AD14">
        <v>0</v>
      </c>
      <c r="AE14">
        <v>0</v>
      </c>
      <c r="AF14">
        <v>190.98</v>
      </c>
      <c r="AG14">
        <v>16.93</v>
      </c>
      <c r="AH14">
        <v>0</v>
      </c>
      <c r="AI14">
        <v>1</v>
      </c>
      <c r="AJ14">
        <v>14.04</v>
      </c>
      <c r="AK14">
        <v>55.67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1.18</v>
      </c>
      <c r="AU14" t="s">
        <v>24</v>
      </c>
      <c r="AV14">
        <v>0</v>
      </c>
      <c r="AW14">
        <v>2</v>
      </c>
      <c r="AX14">
        <v>419955866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ROUND(Y14*Source!I29*DO14,9)</f>
        <v>0</v>
      </c>
      <c r="CX14">
        <f>ROUND(Y14*Source!I29,9)</f>
        <v>0</v>
      </c>
      <c r="CY14">
        <f>AB14</f>
        <v>2914.64</v>
      </c>
      <c r="CZ14">
        <f>AF14</f>
        <v>190.98</v>
      </c>
      <c r="DA14">
        <f>AJ14</f>
        <v>14.04</v>
      </c>
      <c r="DB14">
        <f>ROUND((ROUND(AT14*CZ14,2)*0.3),6)</f>
        <v>67.608000000000004</v>
      </c>
      <c r="DC14">
        <f>ROUND((ROUND(AT14*AG14,2)*0.3),6)</f>
        <v>5.9939999999999998</v>
      </c>
      <c r="DD14" t="s">
        <v>3</v>
      </c>
      <c r="DE14" t="s">
        <v>3</v>
      </c>
      <c r="DF14">
        <f t="shared" si="0"/>
        <v>0</v>
      </c>
      <c r="DG14">
        <f>ROUND(ROUND(AF14*AJ14,2)*CX14,2)</f>
        <v>0</v>
      </c>
      <c r="DH14">
        <f>ROUND(ROUND(AG14*AK14,2)*CX14,2)</f>
        <v>0</v>
      </c>
      <c r="DI14">
        <f t="shared" si="3"/>
        <v>0</v>
      </c>
      <c r="DJ14">
        <f>DG14</f>
        <v>0</v>
      </c>
      <c r="DK14">
        <v>0</v>
      </c>
      <c r="DL14" t="s">
        <v>343</v>
      </c>
      <c r="DM14">
        <v>0</v>
      </c>
      <c r="DN14" t="s">
        <v>338</v>
      </c>
      <c r="DO14">
        <v>16.93</v>
      </c>
    </row>
    <row r="15" spans="1:119" x14ac:dyDescent="0.2">
      <c r="A15">
        <f>ROW(Source!A29)</f>
        <v>29</v>
      </c>
      <c r="B15">
        <v>416764019</v>
      </c>
      <c r="C15">
        <v>419955852</v>
      </c>
      <c r="D15">
        <v>385816589</v>
      </c>
      <c r="E15">
        <v>1</v>
      </c>
      <c r="F15">
        <v>1</v>
      </c>
      <c r="G15">
        <v>1079</v>
      </c>
      <c r="H15">
        <v>3</v>
      </c>
      <c r="I15" t="s">
        <v>350</v>
      </c>
      <c r="J15" t="s">
        <v>351</v>
      </c>
      <c r="K15" t="s">
        <v>352</v>
      </c>
      <c r="L15">
        <v>1346</v>
      </c>
      <c r="N15">
        <v>1009</v>
      </c>
      <c r="O15" t="s">
        <v>277</v>
      </c>
      <c r="P15" t="s">
        <v>277</v>
      </c>
      <c r="Q15">
        <v>1</v>
      </c>
      <c r="W15">
        <v>0</v>
      </c>
      <c r="X15">
        <v>-1694093061</v>
      </c>
      <c r="Y15">
        <f t="shared" ref="Y15:Y20" si="11">(AT15*0)</f>
        <v>0</v>
      </c>
      <c r="AA15">
        <v>23.97</v>
      </c>
      <c r="AB15">
        <v>0</v>
      </c>
      <c r="AC15">
        <v>0</v>
      </c>
      <c r="AD15">
        <v>0</v>
      </c>
      <c r="AE15">
        <v>1.61</v>
      </c>
      <c r="AF15">
        <v>0</v>
      </c>
      <c r="AG15">
        <v>0</v>
      </c>
      <c r="AH15">
        <v>0</v>
      </c>
      <c r="AI15">
        <v>14.89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0.02</v>
      </c>
      <c r="AU15" t="s">
        <v>23</v>
      </c>
      <c r="AV15">
        <v>0</v>
      </c>
      <c r="AW15">
        <v>2</v>
      </c>
      <c r="AX15">
        <v>419955867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ROUND(Y15*Source!I29,9)</f>
        <v>0</v>
      </c>
      <c r="CY15">
        <f t="shared" ref="CY15:CY20" si="12">AA15</f>
        <v>23.97</v>
      </c>
      <c r="CZ15">
        <f t="shared" ref="CZ15:CZ20" si="13">AE15</f>
        <v>1.61</v>
      </c>
      <c r="DA15">
        <f t="shared" ref="DA15:DA20" si="14">AI15</f>
        <v>14.89</v>
      </c>
      <c r="DB15">
        <f t="shared" ref="DB15:DB20" si="15">ROUND((ROUND(AT15*CZ15,2)*0),6)</f>
        <v>0</v>
      </c>
      <c r="DC15">
        <f t="shared" ref="DC15:DC20" si="16">ROUND((ROUND(AT15*AG15,2)*0),6)</f>
        <v>0</v>
      </c>
      <c r="DD15" t="s">
        <v>3</v>
      </c>
      <c r="DE15" t="s">
        <v>3</v>
      </c>
      <c r="DF15">
        <f t="shared" ref="DF15:DF20" si="17">ROUND(ROUND(AE15*AI15,2)*CX15,2)</f>
        <v>0</v>
      </c>
      <c r="DG15">
        <f t="shared" ref="DG15:DG37" si="18">ROUND(ROUND(AF15,2)*CX15,2)</f>
        <v>0</v>
      </c>
      <c r="DH15">
        <f t="shared" ref="DH15:DH37" si="19">ROUND(ROUND(AG15,2)*CX15,2)</f>
        <v>0</v>
      </c>
      <c r="DI15">
        <f t="shared" si="3"/>
        <v>0</v>
      </c>
      <c r="DJ15">
        <f t="shared" ref="DJ15:DJ20" si="20"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416764019</v>
      </c>
      <c r="C16">
        <v>419955852</v>
      </c>
      <c r="D16">
        <v>385816532</v>
      </c>
      <c r="E16">
        <v>1</v>
      </c>
      <c r="F16">
        <v>1</v>
      </c>
      <c r="G16">
        <v>1079</v>
      </c>
      <c r="H16">
        <v>3</v>
      </c>
      <c r="I16" t="s">
        <v>353</v>
      </c>
      <c r="J16" t="s">
        <v>354</v>
      </c>
      <c r="K16" t="s">
        <v>355</v>
      </c>
      <c r="L16">
        <v>1348</v>
      </c>
      <c r="N16">
        <v>1009</v>
      </c>
      <c r="O16" t="s">
        <v>44</v>
      </c>
      <c r="P16" t="s">
        <v>44</v>
      </c>
      <c r="Q16">
        <v>1000</v>
      </c>
      <c r="W16">
        <v>0</v>
      </c>
      <c r="X16">
        <v>-1262946520</v>
      </c>
      <c r="Y16">
        <f t="shared" si="11"/>
        <v>0</v>
      </c>
      <c r="AA16">
        <v>70100.289999999994</v>
      </c>
      <c r="AB16">
        <v>0</v>
      </c>
      <c r="AC16">
        <v>0</v>
      </c>
      <c r="AD16">
        <v>0</v>
      </c>
      <c r="AE16">
        <v>6753.4</v>
      </c>
      <c r="AF16">
        <v>0</v>
      </c>
      <c r="AG16">
        <v>0</v>
      </c>
      <c r="AH16">
        <v>0</v>
      </c>
      <c r="AI16">
        <v>10.38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2.0000000000000002E-5</v>
      </c>
      <c r="AU16" t="s">
        <v>23</v>
      </c>
      <c r="AV16">
        <v>0</v>
      </c>
      <c r="AW16">
        <v>2</v>
      </c>
      <c r="AX16">
        <v>419955868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ROUND(Y16*Source!I29,9)</f>
        <v>0</v>
      </c>
      <c r="CY16">
        <f t="shared" si="12"/>
        <v>70100.289999999994</v>
      </c>
      <c r="CZ16">
        <f t="shared" si="13"/>
        <v>6753.4</v>
      </c>
      <c r="DA16">
        <f t="shared" si="14"/>
        <v>10.38</v>
      </c>
      <c r="DB16">
        <f t="shared" si="15"/>
        <v>0</v>
      </c>
      <c r="DC16">
        <f t="shared" si="16"/>
        <v>0</v>
      </c>
      <c r="DD16" t="s">
        <v>3</v>
      </c>
      <c r="DE16" t="s">
        <v>3</v>
      </c>
      <c r="DF16">
        <f t="shared" si="17"/>
        <v>0</v>
      </c>
      <c r="DG16">
        <f t="shared" si="18"/>
        <v>0</v>
      </c>
      <c r="DH16">
        <f t="shared" si="19"/>
        <v>0</v>
      </c>
      <c r="DI16">
        <f t="shared" si="3"/>
        <v>0</v>
      </c>
      <c r="DJ16">
        <f t="shared" si="20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416764019</v>
      </c>
      <c r="C17">
        <v>419955852</v>
      </c>
      <c r="D17">
        <v>385819568</v>
      </c>
      <c r="E17">
        <v>1</v>
      </c>
      <c r="F17">
        <v>1</v>
      </c>
      <c r="G17">
        <v>1079</v>
      </c>
      <c r="H17">
        <v>3</v>
      </c>
      <c r="I17" t="s">
        <v>356</v>
      </c>
      <c r="J17" t="s">
        <v>357</v>
      </c>
      <c r="K17" t="s">
        <v>358</v>
      </c>
      <c r="L17">
        <v>1348</v>
      </c>
      <c r="N17">
        <v>1009</v>
      </c>
      <c r="O17" t="s">
        <v>44</v>
      </c>
      <c r="P17" t="s">
        <v>44</v>
      </c>
      <c r="Q17">
        <v>1000</v>
      </c>
      <c r="W17">
        <v>0</v>
      </c>
      <c r="X17">
        <v>1741101131</v>
      </c>
      <c r="Y17">
        <f t="shared" si="11"/>
        <v>0</v>
      </c>
      <c r="AA17">
        <v>366045.54</v>
      </c>
      <c r="AB17">
        <v>0</v>
      </c>
      <c r="AC17">
        <v>0</v>
      </c>
      <c r="AD17">
        <v>0</v>
      </c>
      <c r="AE17">
        <v>38010.959999999999</v>
      </c>
      <c r="AF17">
        <v>0</v>
      </c>
      <c r="AG17">
        <v>0</v>
      </c>
      <c r="AH17">
        <v>0</v>
      </c>
      <c r="AI17">
        <v>9.6300000000000008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4.0000000000000002E-4</v>
      </c>
      <c r="AU17" t="s">
        <v>23</v>
      </c>
      <c r="AV17">
        <v>0</v>
      </c>
      <c r="AW17">
        <v>2</v>
      </c>
      <c r="AX17">
        <v>419955869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ROUND(Y17*Source!I29,9)</f>
        <v>0</v>
      </c>
      <c r="CY17">
        <f t="shared" si="12"/>
        <v>366045.54</v>
      </c>
      <c r="CZ17">
        <f t="shared" si="13"/>
        <v>38010.959999999999</v>
      </c>
      <c r="DA17">
        <f t="shared" si="14"/>
        <v>9.6300000000000008</v>
      </c>
      <c r="DB17">
        <f t="shared" si="15"/>
        <v>0</v>
      </c>
      <c r="DC17">
        <f t="shared" si="16"/>
        <v>0</v>
      </c>
      <c r="DD17" t="s">
        <v>3</v>
      </c>
      <c r="DE17" t="s">
        <v>3</v>
      </c>
      <c r="DF17">
        <f t="shared" si="17"/>
        <v>0</v>
      </c>
      <c r="DG17">
        <f t="shared" si="18"/>
        <v>0</v>
      </c>
      <c r="DH17">
        <f t="shared" si="19"/>
        <v>0</v>
      </c>
      <c r="DI17">
        <f t="shared" si="3"/>
        <v>0</v>
      </c>
      <c r="DJ17">
        <f t="shared" si="20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416764019</v>
      </c>
      <c r="C18">
        <v>419955852</v>
      </c>
      <c r="D18">
        <v>385823472</v>
      </c>
      <c r="E18">
        <v>1</v>
      </c>
      <c r="F18">
        <v>1</v>
      </c>
      <c r="G18">
        <v>1079</v>
      </c>
      <c r="H18">
        <v>3</v>
      </c>
      <c r="I18" t="s">
        <v>359</v>
      </c>
      <c r="J18" t="s">
        <v>360</v>
      </c>
      <c r="K18" t="s">
        <v>361</v>
      </c>
      <c r="L18">
        <v>1346</v>
      </c>
      <c r="N18">
        <v>1009</v>
      </c>
      <c r="O18" t="s">
        <v>277</v>
      </c>
      <c r="P18" t="s">
        <v>277</v>
      </c>
      <c r="Q18">
        <v>1</v>
      </c>
      <c r="W18">
        <v>0</v>
      </c>
      <c r="X18">
        <v>-743251809</v>
      </c>
      <c r="Y18">
        <f t="shared" si="11"/>
        <v>0</v>
      </c>
      <c r="AA18">
        <v>258.44</v>
      </c>
      <c r="AB18">
        <v>0</v>
      </c>
      <c r="AC18">
        <v>0</v>
      </c>
      <c r="AD18">
        <v>0</v>
      </c>
      <c r="AE18">
        <v>47.86</v>
      </c>
      <c r="AF18">
        <v>0</v>
      </c>
      <c r="AG18">
        <v>0</v>
      </c>
      <c r="AH18">
        <v>0</v>
      </c>
      <c r="AI18">
        <v>5.4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</v>
      </c>
      <c r="AU18" t="s">
        <v>23</v>
      </c>
      <c r="AV18">
        <v>0</v>
      </c>
      <c r="AW18">
        <v>2</v>
      </c>
      <c r="AX18">
        <v>419955870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ROUND(Y18*Source!I29,9)</f>
        <v>0</v>
      </c>
      <c r="CY18">
        <f t="shared" si="12"/>
        <v>258.44</v>
      </c>
      <c r="CZ18">
        <f t="shared" si="13"/>
        <v>47.86</v>
      </c>
      <c r="DA18">
        <f t="shared" si="14"/>
        <v>5.4</v>
      </c>
      <c r="DB18">
        <f t="shared" si="15"/>
        <v>0</v>
      </c>
      <c r="DC18">
        <f t="shared" si="16"/>
        <v>0</v>
      </c>
      <c r="DD18" t="s">
        <v>3</v>
      </c>
      <c r="DE18" t="s">
        <v>3</v>
      </c>
      <c r="DF18">
        <f t="shared" si="17"/>
        <v>0</v>
      </c>
      <c r="DG18">
        <f t="shared" si="18"/>
        <v>0</v>
      </c>
      <c r="DH18">
        <f t="shared" si="19"/>
        <v>0</v>
      </c>
      <c r="DI18">
        <f t="shared" si="3"/>
        <v>0</v>
      </c>
      <c r="DJ18">
        <f t="shared" si="20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ROW(Source!A29)</f>
        <v>29</v>
      </c>
      <c r="B19">
        <v>416764019</v>
      </c>
      <c r="C19">
        <v>419955852</v>
      </c>
      <c r="D19">
        <v>385764508</v>
      </c>
      <c r="E19">
        <v>1079</v>
      </c>
      <c r="F19">
        <v>1</v>
      </c>
      <c r="G19">
        <v>1079</v>
      </c>
      <c r="H19">
        <v>3</v>
      </c>
      <c r="I19" t="s">
        <v>29</v>
      </c>
      <c r="J19" t="s">
        <v>3</v>
      </c>
      <c r="K19" t="s">
        <v>30</v>
      </c>
      <c r="L19">
        <v>235684255</v>
      </c>
      <c r="N19">
        <v>1010</v>
      </c>
      <c r="O19" t="s">
        <v>31</v>
      </c>
      <c r="P19" t="s">
        <v>31</v>
      </c>
      <c r="Q19">
        <v>1</v>
      </c>
      <c r="W19">
        <v>0</v>
      </c>
      <c r="X19">
        <v>38773592</v>
      </c>
      <c r="Y19">
        <f t="shared" si="11"/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9.86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2.1</v>
      </c>
      <c r="AU19" t="s">
        <v>23</v>
      </c>
      <c r="AV19">
        <v>0</v>
      </c>
      <c r="AW19">
        <v>2</v>
      </c>
      <c r="AX19">
        <v>419955871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ROUND(Y19*Source!I29,9)</f>
        <v>0</v>
      </c>
      <c r="CY19">
        <f t="shared" si="12"/>
        <v>0</v>
      </c>
      <c r="CZ19">
        <f t="shared" si="13"/>
        <v>0</v>
      </c>
      <c r="DA19">
        <f t="shared" si="14"/>
        <v>9.86</v>
      </c>
      <c r="DB19">
        <f t="shared" si="15"/>
        <v>0</v>
      </c>
      <c r="DC19">
        <f t="shared" si="16"/>
        <v>0</v>
      </c>
      <c r="DD19" t="s">
        <v>3</v>
      </c>
      <c r="DE19" t="s">
        <v>3</v>
      </c>
      <c r="DF19">
        <f t="shared" si="17"/>
        <v>0</v>
      </c>
      <c r="DG19">
        <f t="shared" si="18"/>
        <v>0</v>
      </c>
      <c r="DH19">
        <f t="shared" si="19"/>
        <v>0</v>
      </c>
      <c r="DI19">
        <f t="shared" si="3"/>
        <v>0</v>
      </c>
      <c r="DJ19">
        <f t="shared" si="20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ROW(Source!A29)</f>
        <v>29</v>
      </c>
      <c r="B20">
        <v>416764019</v>
      </c>
      <c r="C20">
        <v>419955852</v>
      </c>
      <c r="D20">
        <v>385765529</v>
      </c>
      <c r="E20">
        <v>1079</v>
      </c>
      <c r="F20">
        <v>1</v>
      </c>
      <c r="G20">
        <v>1079</v>
      </c>
      <c r="H20">
        <v>3</v>
      </c>
      <c r="I20" t="s">
        <v>32</v>
      </c>
      <c r="J20" t="s">
        <v>3</v>
      </c>
      <c r="K20" t="s">
        <v>33</v>
      </c>
      <c r="L20">
        <v>1303</v>
      </c>
      <c r="N20">
        <v>1003</v>
      </c>
      <c r="O20" t="s">
        <v>34</v>
      </c>
      <c r="P20" t="s">
        <v>34</v>
      </c>
      <c r="Q20">
        <v>1000</v>
      </c>
      <c r="W20">
        <v>0</v>
      </c>
      <c r="X20">
        <v>2007649791</v>
      </c>
      <c r="Y20">
        <f t="shared" si="11"/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9.86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</v>
      </c>
      <c r="AU20" t="s">
        <v>23</v>
      </c>
      <c r="AV20">
        <v>0</v>
      </c>
      <c r="AW20">
        <v>2</v>
      </c>
      <c r="AX20">
        <v>419955872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ROUND(Y20*Source!I29,9)</f>
        <v>0</v>
      </c>
      <c r="CY20">
        <f t="shared" si="12"/>
        <v>0</v>
      </c>
      <c r="CZ20">
        <f t="shared" si="13"/>
        <v>0</v>
      </c>
      <c r="DA20">
        <f t="shared" si="14"/>
        <v>9.86</v>
      </c>
      <c r="DB20">
        <f t="shared" si="15"/>
        <v>0</v>
      </c>
      <c r="DC20">
        <f t="shared" si="16"/>
        <v>0</v>
      </c>
      <c r="DD20" t="s">
        <v>3</v>
      </c>
      <c r="DE20" t="s">
        <v>3</v>
      </c>
      <c r="DF20">
        <f t="shared" si="17"/>
        <v>0</v>
      </c>
      <c r="DG20">
        <f t="shared" si="18"/>
        <v>0</v>
      </c>
      <c r="DH20">
        <f t="shared" si="19"/>
        <v>0</v>
      </c>
      <c r="DI20">
        <f t="shared" si="3"/>
        <v>0</v>
      </c>
      <c r="DJ20">
        <f t="shared" si="20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ROW(Source!A34)</f>
        <v>34</v>
      </c>
      <c r="B21">
        <v>416764076</v>
      </c>
      <c r="C21">
        <v>419955875</v>
      </c>
      <c r="D21">
        <v>385749878</v>
      </c>
      <c r="E21">
        <v>1079</v>
      </c>
      <c r="F21">
        <v>1</v>
      </c>
      <c r="G21">
        <v>1079</v>
      </c>
      <c r="H21">
        <v>1</v>
      </c>
      <c r="I21" t="s">
        <v>336</v>
      </c>
      <c r="J21" t="s">
        <v>3</v>
      </c>
      <c r="K21" t="s">
        <v>337</v>
      </c>
      <c r="L21">
        <v>1191</v>
      </c>
      <c r="N21">
        <v>1013</v>
      </c>
      <c r="O21" t="s">
        <v>338</v>
      </c>
      <c r="P21" t="s">
        <v>338</v>
      </c>
      <c r="Q21">
        <v>1</v>
      </c>
      <c r="W21">
        <v>0</v>
      </c>
      <c r="X21">
        <v>476480486</v>
      </c>
      <c r="Y21">
        <f>(AT21*0.8)</f>
        <v>2.4480000000000004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3.06</v>
      </c>
      <c r="AU21" t="s">
        <v>40</v>
      </c>
      <c r="AV21">
        <v>1</v>
      </c>
      <c r="AW21">
        <v>2</v>
      </c>
      <c r="AX21">
        <v>419955893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ROUND(AT21*Source!I34*AH21*AL21,2)</f>
        <v>0</v>
      </c>
      <c r="CV21">
        <f>ROUND(Y21*Source!I34,9)</f>
        <v>0</v>
      </c>
      <c r="CW21">
        <v>0</v>
      </c>
      <c r="CX21">
        <f>ROUND(Y21*Source!I34,9)</f>
        <v>0</v>
      </c>
      <c r="CY21">
        <f>AD21</f>
        <v>0</v>
      </c>
      <c r="CZ21">
        <f>AH21</f>
        <v>0</v>
      </c>
      <c r="DA21">
        <f>AL21</f>
        <v>1</v>
      </c>
      <c r="DB21">
        <f>ROUND((ROUND(AT21*CZ21,2)*0.8),6)</f>
        <v>0</v>
      </c>
      <c r="DC21">
        <f>ROUND((ROUND(AT21*AG21,2)*0.8),6)</f>
        <v>0</v>
      </c>
      <c r="DD21" t="s">
        <v>3</v>
      </c>
      <c r="DE21" t="s">
        <v>3</v>
      </c>
      <c r="DF21">
        <f t="shared" ref="DF21:DF39" si="21">ROUND(ROUND(AE21,2)*CX21,2)</f>
        <v>0</v>
      </c>
      <c r="DG21">
        <f t="shared" si="18"/>
        <v>0</v>
      </c>
      <c r="DH21">
        <f t="shared" si="19"/>
        <v>0</v>
      </c>
      <c r="DI21">
        <f t="shared" si="3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ROW(Source!A34)</f>
        <v>34</v>
      </c>
      <c r="B22">
        <v>416764076</v>
      </c>
      <c r="C22">
        <v>419955875</v>
      </c>
      <c r="D22">
        <v>385848608</v>
      </c>
      <c r="E22">
        <v>1</v>
      </c>
      <c r="F22">
        <v>1</v>
      </c>
      <c r="G22">
        <v>1079</v>
      </c>
      <c r="H22">
        <v>2</v>
      </c>
      <c r="I22" t="s">
        <v>339</v>
      </c>
      <c r="J22" t="s">
        <v>340</v>
      </c>
      <c r="K22" t="s">
        <v>341</v>
      </c>
      <c r="L22">
        <v>1368</v>
      </c>
      <c r="N22">
        <v>1011</v>
      </c>
      <c r="O22" t="s">
        <v>342</v>
      </c>
      <c r="P22" t="s">
        <v>342</v>
      </c>
      <c r="Q22">
        <v>1</v>
      </c>
      <c r="W22">
        <v>0</v>
      </c>
      <c r="X22">
        <v>654681671</v>
      </c>
      <c r="Y22">
        <f>(AT22*0.8)</f>
        <v>0.15200000000000002</v>
      </c>
      <c r="AA22">
        <v>0</v>
      </c>
      <c r="AB22">
        <v>90.33</v>
      </c>
      <c r="AC22">
        <v>13.72</v>
      </c>
      <c r="AD22">
        <v>0</v>
      </c>
      <c r="AE22">
        <v>0</v>
      </c>
      <c r="AF22">
        <v>83.1</v>
      </c>
      <c r="AG22">
        <v>12.62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0.19</v>
      </c>
      <c r="AU22" t="s">
        <v>40</v>
      </c>
      <c r="AV22">
        <v>0</v>
      </c>
      <c r="AW22">
        <v>2</v>
      </c>
      <c r="AX22">
        <v>419955895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ROUND(Y22*Source!I34*DO22,9)</f>
        <v>0</v>
      </c>
      <c r="CX22">
        <f>ROUND(Y22*Source!I34,9)</f>
        <v>0</v>
      </c>
      <c r="CY22">
        <f>AB22</f>
        <v>90.33</v>
      </c>
      <c r="CZ22">
        <f>AF22</f>
        <v>83.1</v>
      </c>
      <c r="DA22">
        <f>AJ22</f>
        <v>1</v>
      </c>
      <c r="DB22">
        <f>ROUND((ROUND(AT22*CZ22,2)*0.8),6)</f>
        <v>12.632</v>
      </c>
      <c r="DC22">
        <f>ROUND((ROUND(AT22*AG22,2)*0.8),6)</f>
        <v>1.92</v>
      </c>
      <c r="DD22" t="s">
        <v>3</v>
      </c>
      <c r="DE22" t="s">
        <v>3</v>
      </c>
      <c r="DF22">
        <f t="shared" si="21"/>
        <v>0</v>
      </c>
      <c r="DG22">
        <f t="shared" si="18"/>
        <v>0</v>
      </c>
      <c r="DH22">
        <f t="shared" si="19"/>
        <v>0</v>
      </c>
      <c r="DI22">
        <f t="shared" si="3"/>
        <v>0</v>
      </c>
      <c r="DJ22">
        <f>DG22</f>
        <v>0</v>
      </c>
      <c r="DK22">
        <v>0</v>
      </c>
      <c r="DL22" t="s">
        <v>343</v>
      </c>
      <c r="DM22">
        <v>0</v>
      </c>
      <c r="DN22" t="s">
        <v>338</v>
      </c>
      <c r="DO22">
        <v>12.62</v>
      </c>
    </row>
    <row r="23" spans="1:119" x14ac:dyDescent="0.2">
      <c r="A23">
        <f>ROW(Source!A34)</f>
        <v>34</v>
      </c>
      <c r="B23">
        <v>416764076</v>
      </c>
      <c r="C23">
        <v>419955875</v>
      </c>
      <c r="D23">
        <v>385848174</v>
      </c>
      <c r="E23">
        <v>1</v>
      </c>
      <c r="F23">
        <v>1</v>
      </c>
      <c r="G23">
        <v>1079</v>
      </c>
      <c r="H23">
        <v>2</v>
      </c>
      <c r="I23" t="s">
        <v>362</v>
      </c>
      <c r="J23" t="s">
        <v>363</v>
      </c>
      <c r="K23" t="s">
        <v>364</v>
      </c>
      <c r="L23">
        <v>1368</v>
      </c>
      <c r="N23">
        <v>1011</v>
      </c>
      <c r="O23" t="s">
        <v>342</v>
      </c>
      <c r="P23" t="s">
        <v>342</v>
      </c>
      <c r="Q23">
        <v>1</v>
      </c>
      <c r="W23">
        <v>0</v>
      </c>
      <c r="X23">
        <v>1018607978</v>
      </c>
      <c r="Y23">
        <f>(AT23*0.8)</f>
        <v>0.54400000000000004</v>
      </c>
      <c r="AA23">
        <v>0</v>
      </c>
      <c r="AB23">
        <v>181.13</v>
      </c>
      <c r="AC23">
        <v>15.8</v>
      </c>
      <c r="AD23">
        <v>0</v>
      </c>
      <c r="AE23">
        <v>0</v>
      </c>
      <c r="AF23">
        <v>166.63</v>
      </c>
      <c r="AG23">
        <v>14.54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0.68</v>
      </c>
      <c r="AU23" t="s">
        <v>40</v>
      </c>
      <c r="AV23">
        <v>0</v>
      </c>
      <c r="AW23">
        <v>2</v>
      </c>
      <c r="AX23">
        <v>419955896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ROUND(Y23*Source!I34*DO23,9)</f>
        <v>0</v>
      </c>
      <c r="CX23">
        <f>ROUND(Y23*Source!I34,9)</f>
        <v>0</v>
      </c>
      <c r="CY23">
        <f>AB23</f>
        <v>181.13</v>
      </c>
      <c r="CZ23">
        <f>AF23</f>
        <v>166.63</v>
      </c>
      <c r="DA23">
        <f>AJ23</f>
        <v>1</v>
      </c>
      <c r="DB23">
        <f>ROUND((ROUND(AT23*CZ23,2)*0.8),6)</f>
        <v>90.647999999999996</v>
      </c>
      <c r="DC23">
        <f>ROUND((ROUND(AT23*AG23,2)*0.8),6)</f>
        <v>7.9119999999999999</v>
      </c>
      <c r="DD23" t="s">
        <v>3</v>
      </c>
      <c r="DE23" t="s">
        <v>3</v>
      </c>
      <c r="DF23">
        <f t="shared" si="21"/>
        <v>0</v>
      </c>
      <c r="DG23">
        <f t="shared" si="18"/>
        <v>0</v>
      </c>
      <c r="DH23">
        <f t="shared" si="19"/>
        <v>0</v>
      </c>
      <c r="DI23">
        <f t="shared" si="3"/>
        <v>0</v>
      </c>
      <c r="DJ23">
        <f>DG23</f>
        <v>0</v>
      </c>
      <c r="DK23">
        <v>0</v>
      </c>
      <c r="DL23" t="s">
        <v>343</v>
      </c>
      <c r="DM23">
        <v>0</v>
      </c>
      <c r="DN23" t="s">
        <v>338</v>
      </c>
      <c r="DO23">
        <v>14.54</v>
      </c>
    </row>
    <row r="24" spans="1:119" x14ac:dyDescent="0.2">
      <c r="A24">
        <f>ROW(Source!A34)</f>
        <v>34</v>
      </c>
      <c r="B24">
        <v>416764076</v>
      </c>
      <c r="C24">
        <v>419955875</v>
      </c>
      <c r="D24">
        <v>385744593</v>
      </c>
      <c r="E24">
        <v>1079</v>
      </c>
      <c r="F24">
        <v>1</v>
      </c>
      <c r="G24">
        <v>1079</v>
      </c>
      <c r="H24">
        <v>3</v>
      </c>
      <c r="I24" t="s">
        <v>42</v>
      </c>
      <c r="J24" t="s">
        <v>3</v>
      </c>
      <c r="K24" t="s">
        <v>43</v>
      </c>
      <c r="L24">
        <v>1348</v>
      </c>
      <c r="N24">
        <v>1009</v>
      </c>
      <c r="O24" t="s">
        <v>44</v>
      </c>
      <c r="P24" t="s">
        <v>44</v>
      </c>
      <c r="Q24">
        <v>1000</v>
      </c>
      <c r="W24">
        <v>0</v>
      </c>
      <c r="X24">
        <v>-1358934607</v>
      </c>
      <c r="Y24">
        <f t="shared" ref="Y24:Y36" si="22">(AT24*0)</f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0</v>
      </c>
      <c r="AU24" t="s">
        <v>23</v>
      </c>
      <c r="AV24">
        <v>0</v>
      </c>
      <c r="AW24">
        <v>2</v>
      </c>
      <c r="AX24">
        <v>419955897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ROUND(Y24*Source!I34,9)</f>
        <v>0</v>
      </c>
      <c r="CY24">
        <f t="shared" ref="CY24:CY36" si="23">AA24</f>
        <v>0</v>
      </c>
      <c r="CZ24">
        <f t="shared" ref="CZ24:CZ36" si="24">AE24</f>
        <v>0</v>
      </c>
      <c r="DA24">
        <f t="shared" ref="DA24:DA36" si="25">AI24</f>
        <v>1</v>
      </c>
      <c r="DB24">
        <f t="shared" ref="DB24:DB36" si="26">ROUND((ROUND(AT24*CZ24,2)*0),6)</f>
        <v>0</v>
      </c>
      <c r="DC24">
        <f t="shared" ref="DC24:DC36" si="27">ROUND((ROUND(AT24*AG24,2)*0),6)</f>
        <v>0</v>
      </c>
      <c r="DD24" t="s">
        <v>3</v>
      </c>
      <c r="DE24" t="s">
        <v>3</v>
      </c>
      <c r="DF24">
        <f t="shared" si="21"/>
        <v>0</v>
      </c>
      <c r="DG24">
        <f t="shared" si="18"/>
        <v>0</v>
      </c>
      <c r="DH24">
        <f t="shared" si="19"/>
        <v>0</v>
      </c>
      <c r="DI24">
        <f t="shared" si="3"/>
        <v>0</v>
      </c>
      <c r="DJ24">
        <f t="shared" ref="DJ24:DJ36" si="28"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ROW(Source!A34)</f>
        <v>34</v>
      </c>
      <c r="B25">
        <v>416764076</v>
      </c>
      <c r="C25">
        <v>419955875</v>
      </c>
      <c r="D25">
        <v>385817229</v>
      </c>
      <c r="E25">
        <v>1</v>
      </c>
      <c r="F25">
        <v>1</v>
      </c>
      <c r="G25">
        <v>1079</v>
      </c>
      <c r="H25">
        <v>3</v>
      </c>
      <c r="I25" t="s">
        <v>365</v>
      </c>
      <c r="J25" t="s">
        <v>366</v>
      </c>
      <c r="K25" t="s">
        <v>367</v>
      </c>
      <c r="L25">
        <v>1348</v>
      </c>
      <c r="N25">
        <v>1009</v>
      </c>
      <c r="O25" t="s">
        <v>44</v>
      </c>
      <c r="P25" t="s">
        <v>44</v>
      </c>
      <c r="Q25">
        <v>1000</v>
      </c>
      <c r="W25">
        <v>0</v>
      </c>
      <c r="X25">
        <v>-578719705</v>
      </c>
      <c r="Y25">
        <f t="shared" si="22"/>
        <v>0</v>
      </c>
      <c r="AA25">
        <v>18495.41</v>
      </c>
      <c r="AB25">
        <v>0</v>
      </c>
      <c r="AC25">
        <v>0</v>
      </c>
      <c r="AD25">
        <v>0</v>
      </c>
      <c r="AE25">
        <v>18495.41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3.0000000000000001E-5</v>
      </c>
      <c r="AU25" t="s">
        <v>23</v>
      </c>
      <c r="AV25">
        <v>0</v>
      </c>
      <c r="AW25">
        <v>2</v>
      </c>
      <c r="AX25">
        <v>419955898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ROUND(Y25*Source!I34,9)</f>
        <v>0</v>
      </c>
      <c r="CY25">
        <f t="shared" si="23"/>
        <v>18495.41</v>
      </c>
      <c r="CZ25">
        <f t="shared" si="24"/>
        <v>18495.41</v>
      </c>
      <c r="DA25">
        <f t="shared" si="25"/>
        <v>1</v>
      </c>
      <c r="DB25">
        <f t="shared" si="26"/>
        <v>0</v>
      </c>
      <c r="DC25">
        <f t="shared" si="27"/>
        <v>0</v>
      </c>
      <c r="DD25" t="s">
        <v>3</v>
      </c>
      <c r="DE25" t="s">
        <v>3</v>
      </c>
      <c r="DF25">
        <f t="shared" si="21"/>
        <v>0</v>
      </c>
      <c r="DG25">
        <f t="shared" si="18"/>
        <v>0</v>
      </c>
      <c r="DH25">
        <f t="shared" si="19"/>
        <v>0</v>
      </c>
      <c r="DI25">
        <f t="shared" si="3"/>
        <v>0</v>
      </c>
      <c r="DJ25">
        <f t="shared" si="28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416764076</v>
      </c>
      <c r="C26">
        <v>419955875</v>
      </c>
      <c r="D26">
        <v>385816589</v>
      </c>
      <c r="E26">
        <v>1</v>
      </c>
      <c r="F26">
        <v>1</v>
      </c>
      <c r="G26">
        <v>1079</v>
      </c>
      <c r="H26">
        <v>3</v>
      </c>
      <c r="I26" t="s">
        <v>350</v>
      </c>
      <c r="J26" t="s">
        <v>351</v>
      </c>
      <c r="K26" t="s">
        <v>352</v>
      </c>
      <c r="L26">
        <v>1346</v>
      </c>
      <c r="N26">
        <v>1009</v>
      </c>
      <c r="O26" t="s">
        <v>277</v>
      </c>
      <c r="P26" t="s">
        <v>277</v>
      </c>
      <c r="Q26">
        <v>1</v>
      </c>
      <c r="W26">
        <v>0</v>
      </c>
      <c r="X26">
        <v>-1694093061</v>
      </c>
      <c r="Y26">
        <f t="shared" si="22"/>
        <v>0</v>
      </c>
      <c r="AA26">
        <v>1.61</v>
      </c>
      <c r="AB26">
        <v>0</v>
      </c>
      <c r="AC26">
        <v>0</v>
      </c>
      <c r="AD26">
        <v>0</v>
      </c>
      <c r="AE26">
        <v>1.61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0.02</v>
      </c>
      <c r="AU26" t="s">
        <v>23</v>
      </c>
      <c r="AV26">
        <v>0</v>
      </c>
      <c r="AW26">
        <v>2</v>
      </c>
      <c r="AX26">
        <v>419955899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ROUND(Y26*Source!I34,9)</f>
        <v>0</v>
      </c>
      <c r="CY26">
        <f t="shared" si="23"/>
        <v>1.61</v>
      </c>
      <c r="CZ26">
        <f t="shared" si="24"/>
        <v>1.61</v>
      </c>
      <c r="DA26">
        <f t="shared" si="25"/>
        <v>1</v>
      </c>
      <c r="DB26">
        <f t="shared" si="26"/>
        <v>0</v>
      </c>
      <c r="DC26">
        <f t="shared" si="27"/>
        <v>0</v>
      </c>
      <c r="DD26" t="s">
        <v>3</v>
      </c>
      <c r="DE26" t="s">
        <v>3</v>
      </c>
      <c r="DF26">
        <f t="shared" si="21"/>
        <v>0</v>
      </c>
      <c r="DG26">
        <f t="shared" si="18"/>
        <v>0</v>
      </c>
      <c r="DH26">
        <f t="shared" si="19"/>
        <v>0</v>
      </c>
      <c r="DI26">
        <f t="shared" si="3"/>
        <v>0</v>
      </c>
      <c r="DJ26">
        <f t="shared" si="28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416764076</v>
      </c>
      <c r="C27">
        <v>419955875</v>
      </c>
      <c r="D27">
        <v>385816856</v>
      </c>
      <c r="E27">
        <v>1</v>
      </c>
      <c r="F27">
        <v>1</v>
      </c>
      <c r="G27">
        <v>1079</v>
      </c>
      <c r="H27">
        <v>3</v>
      </c>
      <c r="I27" t="s">
        <v>368</v>
      </c>
      <c r="J27" t="s">
        <v>369</v>
      </c>
      <c r="K27" t="s">
        <v>370</v>
      </c>
      <c r="L27">
        <v>1348</v>
      </c>
      <c r="N27">
        <v>1009</v>
      </c>
      <c r="O27" t="s">
        <v>44</v>
      </c>
      <c r="P27" t="s">
        <v>44</v>
      </c>
      <c r="Q27">
        <v>1000</v>
      </c>
      <c r="W27">
        <v>0</v>
      </c>
      <c r="X27">
        <v>1835571802</v>
      </c>
      <c r="Y27">
        <f t="shared" si="22"/>
        <v>0</v>
      </c>
      <c r="AA27">
        <v>20001.919999999998</v>
      </c>
      <c r="AB27">
        <v>0</v>
      </c>
      <c r="AC27">
        <v>0</v>
      </c>
      <c r="AD27">
        <v>0</v>
      </c>
      <c r="AE27">
        <v>20001.919999999998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4.0000000000000002E-4</v>
      </c>
      <c r="AU27" t="s">
        <v>23</v>
      </c>
      <c r="AV27">
        <v>0</v>
      </c>
      <c r="AW27">
        <v>2</v>
      </c>
      <c r="AX27">
        <v>419955900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ROUND(Y27*Source!I34,9)</f>
        <v>0</v>
      </c>
      <c r="CY27">
        <f t="shared" si="23"/>
        <v>20001.919999999998</v>
      </c>
      <c r="CZ27">
        <f t="shared" si="24"/>
        <v>20001.919999999998</v>
      </c>
      <c r="DA27">
        <f t="shared" si="25"/>
        <v>1</v>
      </c>
      <c r="DB27">
        <f t="shared" si="26"/>
        <v>0</v>
      </c>
      <c r="DC27">
        <f t="shared" si="27"/>
        <v>0</v>
      </c>
      <c r="DD27" t="s">
        <v>3</v>
      </c>
      <c r="DE27" t="s">
        <v>3</v>
      </c>
      <c r="DF27">
        <f t="shared" si="21"/>
        <v>0</v>
      </c>
      <c r="DG27">
        <f t="shared" si="18"/>
        <v>0</v>
      </c>
      <c r="DH27">
        <f t="shared" si="19"/>
        <v>0</v>
      </c>
      <c r="DI27">
        <f t="shared" si="3"/>
        <v>0</v>
      </c>
      <c r="DJ27">
        <f t="shared" si="28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ROW(Source!A34)</f>
        <v>34</v>
      </c>
      <c r="B28">
        <v>416764076</v>
      </c>
      <c r="C28">
        <v>419955875</v>
      </c>
      <c r="D28">
        <v>385816871</v>
      </c>
      <c r="E28">
        <v>1</v>
      </c>
      <c r="F28">
        <v>1</v>
      </c>
      <c r="G28">
        <v>1079</v>
      </c>
      <c r="H28">
        <v>3</v>
      </c>
      <c r="I28" t="s">
        <v>371</v>
      </c>
      <c r="J28" t="s">
        <v>372</v>
      </c>
      <c r="K28" t="s">
        <v>373</v>
      </c>
      <c r="L28">
        <v>1348</v>
      </c>
      <c r="N28">
        <v>1009</v>
      </c>
      <c r="O28" t="s">
        <v>44</v>
      </c>
      <c r="P28" t="s">
        <v>44</v>
      </c>
      <c r="Q28">
        <v>1000</v>
      </c>
      <c r="W28">
        <v>0</v>
      </c>
      <c r="X28">
        <v>996065432</v>
      </c>
      <c r="Y28">
        <f t="shared" si="22"/>
        <v>0</v>
      </c>
      <c r="AA28">
        <v>16180.28</v>
      </c>
      <c r="AB28">
        <v>0</v>
      </c>
      <c r="AC28">
        <v>0</v>
      </c>
      <c r="AD28">
        <v>0</v>
      </c>
      <c r="AE28">
        <v>16180.28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1E-4</v>
      </c>
      <c r="AU28" t="s">
        <v>23</v>
      </c>
      <c r="AV28">
        <v>0</v>
      </c>
      <c r="AW28">
        <v>2</v>
      </c>
      <c r="AX28">
        <v>419955901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ROUND(Y28*Source!I34,9)</f>
        <v>0</v>
      </c>
      <c r="CY28">
        <f t="shared" si="23"/>
        <v>16180.28</v>
      </c>
      <c r="CZ28">
        <f t="shared" si="24"/>
        <v>16180.28</v>
      </c>
      <c r="DA28">
        <f t="shared" si="25"/>
        <v>1</v>
      </c>
      <c r="DB28">
        <f t="shared" si="26"/>
        <v>0</v>
      </c>
      <c r="DC28">
        <f t="shared" si="27"/>
        <v>0</v>
      </c>
      <c r="DD28" t="s">
        <v>3</v>
      </c>
      <c r="DE28" t="s">
        <v>3</v>
      </c>
      <c r="DF28">
        <f t="shared" si="21"/>
        <v>0</v>
      </c>
      <c r="DG28">
        <f t="shared" si="18"/>
        <v>0</v>
      </c>
      <c r="DH28">
        <f t="shared" si="19"/>
        <v>0</v>
      </c>
      <c r="DI28">
        <f t="shared" si="3"/>
        <v>0</v>
      </c>
      <c r="DJ28">
        <f t="shared" si="28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416764076</v>
      </c>
      <c r="C29">
        <v>419955875</v>
      </c>
      <c r="D29">
        <v>385823472</v>
      </c>
      <c r="E29">
        <v>1</v>
      </c>
      <c r="F29">
        <v>1</v>
      </c>
      <c r="G29">
        <v>1079</v>
      </c>
      <c r="H29">
        <v>3</v>
      </c>
      <c r="I29" t="s">
        <v>359</v>
      </c>
      <c r="J29" t="s">
        <v>360</v>
      </c>
      <c r="K29" t="s">
        <v>361</v>
      </c>
      <c r="L29">
        <v>1346</v>
      </c>
      <c r="N29">
        <v>1009</v>
      </c>
      <c r="O29" t="s">
        <v>277</v>
      </c>
      <c r="P29" t="s">
        <v>277</v>
      </c>
      <c r="Q29">
        <v>1</v>
      </c>
      <c r="W29">
        <v>0</v>
      </c>
      <c r="X29">
        <v>-743251809</v>
      </c>
      <c r="Y29">
        <f t="shared" si="22"/>
        <v>0</v>
      </c>
      <c r="AA29">
        <v>47.86</v>
      </c>
      <c r="AB29">
        <v>0</v>
      </c>
      <c r="AC29">
        <v>0</v>
      </c>
      <c r="AD29">
        <v>0</v>
      </c>
      <c r="AE29">
        <v>47.86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0.1</v>
      </c>
      <c r="AU29" t="s">
        <v>23</v>
      </c>
      <c r="AV29">
        <v>0</v>
      </c>
      <c r="AW29">
        <v>2</v>
      </c>
      <c r="AX29">
        <v>419955902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ROUND(Y29*Source!I34,9)</f>
        <v>0</v>
      </c>
      <c r="CY29">
        <f t="shared" si="23"/>
        <v>47.86</v>
      </c>
      <c r="CZ29">
        <f t="shared" si="24"/>
        <v>47.86</v>
      </c>
      <c r="DA29">
        <f t="shared" si="25"/>
        <v>1</v>
      </c>
      <c r="DB29">
        <f t="shared" si="26"/>
        <v>0</v>
      </c>
      <c r="DC29">
        <f t="shared" si="27"/>
        <v>0</v>
      </c>
      <c r="DD29" t="s">
        <v>3</v>
      </c>
      <c r="DE29" t="s">
        <v>3</v>
      </c>
      <c r="DF29">
        <f t="shared" si="21"/>
        <v>0</v>
      </c>
      <c r="DG29">
        <f t="shared" si="18"/>
        <v>0</v>
      </c>
      <c r="DH29">
        <f t="shared" si="19"/>
        <v>0</v>
      </c>
      <c r="DI29">
        <f t="shared" si="3"/>
        <v>0</v>
      </c>
      <c r="DJ29">
        <f t="shared" si="28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ROW(Source!A34)</f>
        <v>34</v>
      </c>
      <c r="B30">
        <v>416764076</v>
      </c>
      <c r="C30">
        <v>419955875</v>
      </c>
      <c r="D30">
        <v>385841483</v>
      </c>
      <c r="E30">
        <v>1</v>
      </c>
      <c r="F30">
        <v>1</v>
      </c>
      <c r="G30">
        <v>1079</v>
      </c>
      <c r="H30">
        <v>3</v>
      </c>
      <c r="I30" t="s">
        <v>374</v>
      </c>
      <c r="J30" t="s">
        <v>375</v>
      </c>
      <c r="K30" t="s">
        <v>376</v>
      </c>
      <c r="L30">
        <v>1355</v>
      </c>
      <c r="N30">
        <v>1010</v>
      </c>
      <c r="O30" t="s">
        <v>377</v>
      </c>
      <c r="P30" t="s">
        <v>377</v>
      </c>
      <c r="Q30">
        <v>100</v>
      </c>
      <c r="W30">
        <v>0</v>
      </c>
      <c r="X30">
        <v>1423709665</v>
      </c>
      <c r="Y30">
        <f t="shared" si="22"/>
        <v>0</v>
      </c>
      <c r="AA30">
        <v>139.84</v>
      </c>
      <c r="AB30">
        <v>0</v>
      </c>
      <c r="AC30">
        <v>0</v>
      </c>
      <c r="AD30">
        <v>0</v>
      </c>
      <c r="AE30">
        <v>139.84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0.06</v>
      </c>
      <c r="AU30" t="s">
        <v>23</v>
      </c>
      <c r="AV30">
        <v>0</v>
      </c>
      <c r="AW30">
        <v>2</v>
      </c>
      <c r="AX30">
        <v>419955903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ROUND(Y30*Source!I34,9)</f>
        <v>0</v>
      </c>
      <c r="CY30">
        <f t="shared" si="23"/>
        <v>139.84</v>
      </c>
      <c r="CZ30">
        <f t="shared" si="24"/>
        <v>139.84</v>
      </c>
      <c r="DA30">
        <f t="shared" si="25"/>
        <v>1</v>
      </c>
      <c r="DB30">
        <f t="shared" si="26"/>
        <v>0</v>
      </c>
      <c r="DC30">
        <f t="shared" si="27"/>
        <v>0</v>
      </c>
      <c r="DD30" t="s">
        <v>3</v>
      </c>
      <c r="DE30" t="s">
        <v>3</v>
      </c>
      <c r="DF30">
        <f t="shared" si="21"/>
        <v>0</v>
      </c>
      <c r="DG30">
        <f t="shared" si="18"/>
        <v>0</v>
      </c>
      <c r="DH30">
        <f t="shared" si="19"/>
        <v>0</v>
      </c>
      <c r="DI30">
        <f t="shared" si="3"/>
        <v>0</v>
      </c>
      <c r="DJ30">
        <f t="shared" si="28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ROW(Source!A34)</f>
        <v>34</v>
      </c>
      <c r="B31">
        <v>416764076</v>
      </c>
      <c r="C31">
        <v>419955875</v>
      </c>
      <c r="D31">
        <v>385746602</v>
      </c>
      <c r="E31">
        <v>1079</v>
      </c>
      <c r="F31">
        <v>1</v>
      </c>
      <c r="G31">
        <v>1079</v>
      </c>
      <c r="H31">
        <v>3</v>
      </c>
      <c r="I31" t="s">
        <v>45</v>
      </c>
      <c r="J31" t="s">
        <v>3</v>
      </c>
      <c r="K31" t="s">
        <v>46</v>
      </c>
      <c r="L31">
        <v>1348</v>
      </c>
      <c r="N31">
        <v>1009</v>
      </c>
      <c r="O31" t="s">
        <v>44</v>
      </c>
      <c r="P31" t="s">
        <v>44</v>
      </c>
      <c r="Q31">
        <v>1000</v>
      </c>
      <c r="W31">
        <v>0</v>
      </c>
      <c r="X31">
        <v>-647853212</v>
      </c>
      <c r="Y31">
        <f t="shared" si="22"/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23</v>
      </c>
      <c r="AV31">
        <v>0</v>
      </c>
      <c r="AW31">
        <v>2</v>
      </c>
      <c r="AX31">
        <v>419955904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ROUND(Y31*Source!I34,9)</f>
        <v>0</v>
      </c>
      <c r="CY31">
        <f t="shared" si="23"/>
        <v>0</v>
      </c>
      <c r="CZ31">
        <f t="shared" si="24"/>
        <v>0</v>
      </c>
      <c r="DA31">
        <f t="shared" si="25"/>
        <v>1</v>
      </c>
      <c r="DB31">
        <f t="shared" si="26"/>
        <v>0</v>
      </c>
      <c r="DC31">
        <f t="shared" si="27"/>
        <v>0</v>
      </c>
      <c r="DD31" t="s">
        <v>3</v>
      </c>
      <c r="DE31" t="s">
        <v>3</v>
      </c>
      <c r="DF31">
        <f t="shared" si="21"/>
        <v>0</v>
      </c>
      <c r="DG31">
        <f t="shared" si="18"/>
        <v>0</v>
      </c>
      <c r="DH31">
        <f t="shared" si="19"/>
        <v>0</v>
      </c>
      <c r="DI31">
        <f t="shared" si="3"/>
        <v>0</v>
      </c>
      <c r="DJ31">
        <f t="shared" si="28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ROW(Source!A34)</f>
        <v>34</v>
      </c>
      <c r="B32">
        <v>416764076</v>
      </c>
      <c r="C32">
        <v>419955875</v>
      </c>
      <c r="D32">
        <v>385764520</v>
      </c>
      <c r="E32">
        <v>1079</v>
      </c>
      <c r="F32">
        <v>1</v>
      </c>
      <c r="G32">
        <v>1079</v>
      </c>
      <c r="H32">
        <v>3</v>
      </c>
      <c r="I32" t="s">
        <v>47</v>
      </c>
      <c r="J32" t="s">
        <v>3</v>
      </c>
      <c r="K32" t="s">
        <v>48</v>
      </c>
      <c r="L32">
        <v>235684255</v>
      </c>
      <c r="N32">
        <v>1010</v>
      </c>
      <c r="O32" t="s">
        <v>31</v>
      </c>
      <c r="P32" t="s">
        <v>31</v>
      </c>
      <c r="Q32">
        <v>1</v>
      </c>
      <c r="W32">
        <v>0</v>
      </c>
      <c r="X32">
        <v>1929132435</v>
      </c>
      <c r="Y32">
        <f t="shared" si="22"/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23</v>
      </c>
      <c r="AV32">
        <v>0</v>
      </c>
      <c r="AW32">
        <v>2</v>
      </c>
      <c r="AX32">
        <v>419955905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ROUND(Y32*Source!I34,9)</f>
        <v>0</v>
      </c>
      <c r="CY32">
        <f t="shared" si="23"/>
        <v>0</v>
      </c>
      <c r="CZ32">
        <f t="shared" si="24"/>
        <v>0</v>
      </c>
      <c r="DA32">
        <f t="shared" si="25"/>
        <v>1</v>
      </c>
      <c r="DB32">
        <f t="shared" si="26"/>
        <v>0</v>
      </c>
      <c r="DC32">
        <f t="shared" si="27"/>
        <v>0</v>
      </c>
      <c r="DD32" t="s">
        <v>3</v>
      </c>
      <c r="DE32" t="s">
        <v>3</v>
      </c>
      <c r="DF32">
        <f t="shared" si="21"/>
        <v>0</v>
      </c>
      <c r="DG32">
        <f t="shared" si="18"/>
        <v>0</v>
      </c>
      <c r="DH32">
        <f t="shared" si="19"/>
        <v>0</v>
      </c>
      <c r="DI32">
        <f t="shared" si="3"/>
        <v>0</v>
      </c>
      <c r="DJ32">
        <f t="shared" si="28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ROW(Source!A34)</f>
        <v>34</v>
      </c>
      <c r="B33">
        <v>416764076</v>
      </c>
      <c r="C33">
        <v>419955875</v>
      </c>
      <c r="D33">
        <v>385779669</v>
      </c>
      <c r="E33">
        <v>1079</v>
      </c>
      <c r="F33">
        <v>1</v>
      </c>
      <c r="G33">
        <v>1079</v>
      </c>
      <c r="H33">
        <v>3</v>
      </c>
      <c r="I33" t="s">
        <v>49</v>
      </c>
      <c r="J33" t="s">
        <v>3</v>
      </c>
      <c r="K33" t="s">
        <v>50</v>
      </c>
      <c r="L33">
        <v>1348</v>
      </c>
      <c r="N33">
        <v>1009</v>
      </c>
      <c r="O33" t="s">
        <v>44</v>
      </c>
      <c r="P33" t="s">
        <v>44</v>
      </c>
      <c r="Q33">
        <v>1000</v>
      </c>
      <c r="W33">
        <v>0</v>
      </c>
      <c r="X33">
        <v>-1774830696</v>
      </c>
      <c r="Y33">
        <f t="shared" si="22"/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23</v>
      </c>
      <c r="AV33">
        <v>0</v>
      </c>
      <c r="AW33">
        <v>2</v>
      </c>
      <c r="AX33">
        <v>419955906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ROUND(Y33*Source!I34,9)</f>
        <v>0</v>
      </c>
      <c r="CY33">
        <f t="shared" si="23"/>
        <v>0</v>
      </c>
      <c r="CZ33">
        <f t="shared" si="24"/>
        <v>0</v>
      </c>
      <c r="DA33">
        <f t="shared" si="25"/>
        <v>1</v>
      </c>
      <c r="DB33">
        <f t="shared" si="26"/>
        <v>0</v>
      </c>
      <c r="DC33">
        <f t="shared" si="27"/>
        <v>0</v>
      </c>
      <c r="DD33" t="s">
        <v>3</v>
      </c>
      <c r="DE33" t="s">
        <v>3</v>
      </c>
      <c r="DF33">
        <f t="shared" si="21"/>
        <v>0</v>
      </c>
      <c r="DG33">
        <f t="shared" si="18"/>
        <v>0</v>
      </c>
      <c r="DH33">
        <f t="shared" si="19"/>
        <v>0</v>
      </c>
      <c r="DI33">
        <f t="shared" si="3"/>
        <v>0</v>
      </c>
      <c r="DJ33">
        <f t="shared" si="28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ROW(Source!A34)</f>
        <v>34</v>
      </c>
      <c r="B34">
        <v>416764076</v>
      </c>
      <c r="C34">
        <v>419955875</v>
      </c>
      <c r="D34">
        <v>385780091</v>
      </c>
      <c r="E34">
        <v>1079</v>
      </c>
      <c r="F34">
        <v>1</v>
      </c>
      <c r="G34">
        <v>1079</v>
      </c>
      <c r="H34">
        <v>3</v>
      </c>
      <c r="I34" t="s">
        <v>51</v>
      </c>
      <c r="J34" t="s">
        <v>3</v>
      </c>
      <c r="K34" t="s">
        <v>52</v>
      </c>
      <c r="L34">
        <v>235684255</v>
      </c>
      <c r="N34">
        <v>1010</v>
      </c>
      <c r="O34" t="s">
        <v>31</v>
      </c>
      <c r="P34" t="s">
        <v>31</v>
      </c>
      <c r="Q34">
        <v>1</v>
      </c>
      <c r="W34">
        <v>0</v>
      </c>
      <c r="X34">
        <v>1014892448</v>
      </c>
      <c r="Y34">
        <f t="shared" si="22"/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23</v>
      </c>
      <c r="AV34">
        <v>0</v>
      </c>
      <c r="AW34">
        <v>2</v>
      </c>
      <c r="AX34">
        <v>419955907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ROUND(Y34*Source!I34,9)</f>
        <v>0</v>
      </c>
      <c r="CY34">
        <f t="shared" si="23"/>
        <v>0</v>
      </c>
      <c r="CZ34">
        <f t="shared" si="24"/>
        <v>0</v>
      </c>
      <c r="DA34">
        <f t="shared" si="25"/>
        <v>1</v>
      </c>
      <c r="DB34">
        <f t="shared" si="26"/>
        <v>0</v>
      </c>
      <c r="DC34">
        <f t="shared" si="27"/>
        <v>0</v>
      </c>
      <c r="DD34" t="s">
        <v>3</v>
      </c>
      <c r="DE34" t="s">
        <v>3</v>
      </c>
      <c r="DF34">
        <f t="shared" si="21"/>
        <v>0</v>
      </c>
      <c r="DG34">
        <f t="shared" si="18"/>
        <v>0</v>
      </c>
      <c r="DH34">
        <f t="shared" si="19"/>
        <v>0</v>
      </c>
      <c r="DI34">
        <f t="shared" si="3"/>
        <v>0</v>
      </c>
      <c r="DJ34">
        <f t="shared" si="28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ROW(Source!A34)</f>
        <v>34</v>
      </c>
      <c r="B35">
        <v>416764076</v>
      </c>
      <c r="C35">
        <v>419955875</v>
      </c>
      <c r="D35">
        <v>385780407</v>
      </c>
      <c r="E35">
        <v>1079</v>
      </c>
      <c r="F35">
        <v>1</v>
      </c>
      <c r="G35">
        <v>1079</v>
      </c>
      <c r="H35">
        <v>3</v>
      </c>
      <c r="I35" t="s">
        <v>53</v>
      </c>
      <c r="J35" t="s">
        <v>3</v>
      </c>
      <c r="K35" t="s">
        <v>54</v>
      </c>
      <c r="L35">
        <v>235684255</v>
      </c>
      <c r="N35">
        <v>1010</v>
      </c>
      <c r="O35" t="s">
        <v>31</v>
      </c>
      <c r="P35" t="s">
        <v>31</v>
      </c>
      <c r="Q35">
        <v>1</v>
      </c>
      <c r="W35">
        <v>0</v>
      </c>
      <c r="X35">
        <v>-1071972184</v>
      </c>
      <c r="Y35">
        <f t="shared" si="22"/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0</v>
      </c>
      <c r="AU35" t="s">
        <v>23</v>
      </c>
      <c r="AV35">
        <v>0</v>
      </c>
      <c r="AW35">
        <v>2</v>
      </c>
      <c r="AX35">
        <v>419955908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ROUND(Y35*Source!I34,9)</f>
        <v>0</v>
      </c>
      <c r="CY35">
        <f t="shared" si="23"/>
        <v>0</v>
      </c>
      <c r="CZ35">
        <f t="shared" si="24"/>
        <v>0</v>
      </c>
      <c r="DA35">
        <f t="shared" si="25"/>
        <v>1</v>
      </c>
      <c r="DB35">
        <f t="shared" si="26"/>
        <v>0</v>
      </c>
      <c r="DC35">
        <f t="shared" si="27"/>
        <v>0</v>
      </c>
      <c r="DD35" t="s">
        <v>3</v>
      </c>
      <c r="DE35" t="s">
        <v>3</v>
      </c>
      <c r="DF35">
        <f t="shared" si="21"/>
        <v>0</v>
      </c>
      <c r="DG35">
        <f t="shared" si="18"/>
        <v>0</v>
      </c>
      <c r="DH35">
        <f t="shared" si="19"/>
        <v>0</v>
      </c>
      <c r="DI35">
        <f t="shared" si="3"/>
        <v>0</v>
      </c>
      <c r="DJ35">
        <f t="shared" si="28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ROW(Source!A34)</f>
        <v>34</v>
      </c>
      <c r="B36">
        <v>416764076</v>
      </c>
      <c r="C36">
        <v>419955875</v>
      </c>
      <c r="D36">
        <v>385786111</v>
      </c>
      <c r="E36">
        <v>1079</v>
      </c>
      <c r="F36">
        <v>1</v>
      </c>
      <c r="G36">
        <v>1079</v>
      </c>
      <c r="H36">
        <v>3</v>
      </c>
      <c r="I36" t="s">
        <v>55</v>
      </c>
      <c r="J36" t="s">
        <v>3</v>
      </c>
      <c r="K36" t="s">
        <v>56</v>
      </c>
      <c r="L36">
        <v>235684255</v>
      </c>
      <c r="N36">
        <v>1010</v>
      </c>
      <c r="O36" t="s">
        <v>31</v>
      </c>
      <c r="P36" t="s">
        <v>31</v>
      </c>
      <c r="Q36">
        <v>1</v>
      </c>
      <c r="W36">
        <v>0</v>
      </c>
      <c r="X36">
        <v>2031457897</v>
      </c>
      <c r="Y36">
        <f t="shared" si="22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</v>
      </c>
      <c r="AU36" t="s">
        <v>23</v>
      </c>
      <c r="AV36">
        <v>0</v>
      </c>
      <c r="AW36">
        <v>2</v>
      </c>
      <c r="AX36">
        <v>419955909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ROUND(Y36*Source!I34,9)</f>
        <v>0</v>
      </c>
      <c r="CY36">
        <f t="shared" si="23"/>
        <v>0</v>
      </c>
      <c r="CZ36">
        <f t="shared" si="24"/>
        <v>0</v>
      </c>
      <c r="DA36">
        <f t="shared" si="25"/>
        <v>1</v>
      </c>
      <c r="DB36">
        <f t="shared" si="26"/>
        <v>0</v>
      </c>
      <c r="DC36">
        <f t="shared" si="27"/>
        <v>0</v>
      </c>
      <c r="DD36" t="s">
        <v>3</v>
      </c>
      <c r="DE36" t="s">
        <v>3</v>
      </c>
      <c r="DF36">
        <f t="shared" si="21"/>
        <v>0</v>
      </c>
      <c r="DG36">
        <f t="shared" si="18"/>
        <v>0</v>
      </c>
      <c r="DH36">
        <f t="shared" si="19"/>
        <v>0</v>
      </c>
      <c r="DI36">
        <f t="shared" si="3"/>
        <v>0</v>
      </c>
      <c r="DJ36">
        <f t="shared" si="28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ROW(Source!A35)</f>
        <v>35</v>
      </c>
      <c r="B37">
        <v>416764019</v>
      </c>
      <c r="C37">
        <v>419955875</v>
      </c>
      <c r="D37">
        <v>385749878</v>
      </c>
      <c r="E37">
        <v>1079</v>
      </c>
      <c r="F37">
        <v>1</v>
      </c>
      <c r="G37">
        <v>1079</v>
      </c>
      <c r="H37">
        <v>1</v>
      </c>
      <c r="I37" t="s">
        <v>336</v>
      </c>
      <c r="J37" t="s">
        <v>3</v>
      </c>
      <c r="K37" t="s">
        <v>337</v>
      </c>
      <c r="L37">
        <v>1191</v>
      </c>
      <c r="N37">
        <v>1013</v>
      </c>
      <c r="O37" t="s">
        <v>338</v>
      </c>
      <c r="P37" t="s">
        <v>338</v>
      </c>
      <c r="Q37">
        <v>1</v>
      </c>
      <c r="W37">
        <v>0</v>
      </c>
      <c r="X37">
        <v>476480486</v>
      </c>
      <c r="Y37">
        <f>(AT37*0.8)</f>
        <v>2.4480000000000004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5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3.06</v>
      </c>
      <c r="AU37" t="s">
        <v>40</v>
      </c>
      <c r="AV37">
        <v>1</v>
      </c>
      <c r="AW37">
        <v>2</v>
      </c>
      <c r="AX37">
        <v>419955893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ROUND(AT37*Source!I35*AH37*AL37,2)</f>
        <v>0</v>
      </c>
      <c r="CV37">
        <f>ROUND(Y37*Source!I35,9)</f>
        <v>0</v>
      </c>
      <c r="CW37">
        <v>0</v>
      </c>
      <c r="CX37">
        <f>ROUND(Y37*Source!I35,9)</f>
        <v>0</v>
      </c>
      <c r="CY37">
        <f>AD37</f>
        <v>0</v>
      </c>
      <c r="CZ37">
        <f>AH37</f>
        <v>0</v>
      </c>
      <c r="DA37">
        <f>AL37</f>
        <v>1</v>
      </c>
      <c r="DB37">
        <f>ROUND((ROUND(AT37*CZ37,2)*0.8),6)</f>
        <v>0</v>
      </c>
      <c r="DC37">
        <f>ROUND((ROUND(AT37*AG37,2)*0.8),6)</f>
        <v>0</v>
      </c>
      <c r="DD37" t="s">
        <v>3</v>
      </c>
      <c r="DE37" t="s">
        <v>3</v>
      </c>
      <c r="DF37">
        <f t="shared" si="21"/>
        <v>0</v>
      </c>
      <c r="DG37">
        <f t="shared" si="18"/>
        <v>0</v>
      </c>
      <c r="DH37">
        <f t="shared" si="19"/>
        <v>0</v>
      </c>
      <c r="DI37">
        <f t="shared" si="3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ROW(Source!A35)</f>
        <v>35</v>
      </c>
      <c r="B38">
        <v>416764019</v>
      </c>
      <c r="C38">
        <v>419955875</v>
      </c>
      <c r="D38">
        <v>385848608</v>
      </c>
      <c r="E38">
        <v>1</v>
      </c>
      <c r="F38">
        <v>1</v>
      </c>
      <c r="G38">
        <v>1079</v>
      </c>
      <c r="H38">
        <v>2</v>
      </c>
      <c r="I38" t="s">
        <v>339</v>
      </c>
      <c r="J38" t="s">
        <v>340</v>
      </c>
      <c r="K38" t="s">
        <v>341</v>
      </c>
      <c r="L38">
        <v>1368</v>
      </c>
      <c r="N38">
        <v>1011</v>
      </c>
      <c r="O38" t="s">
        <v>342</v>
      </c>
      <c r="P38" t="s">
        <v>342</v>
      </c>
      <c r="Q38">
        <v>1</v>
      </c>
      <c r="W38">
        <v>0</v>
      </c>
      <c r="X38">
        <v>654681671</v>
      </c>
      <c r="Y38">
        <f>(AT38*0.8)</f>
        <v>0.15200000000000002</v>
      </c>
      <c r="AA38">
        <v>0</v>
      </c>
      <c r="AB38">
        <v>1506.7</v>
      </c>
      <c r="AC38">
        <v>763.68</v>
      </c>
      <c r="AD38">
        <v>0</v>
      </c>
      <c r="AE38">
        <v>0</v>
      </c>
      <c r="AF38">
        <v>83.1</v>
      </c>
      <c r="AG38">
        <v>12.62</v>
      </c>
      <c r="AH38">
        <v>0</v>
      </c>
      <c r="AI38">
        <v>1</v>
      </c>
      <c r="AJ38">
        <v>16.68</v>
      </c>
      <c r="AK38">
        <v>55.67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0.19</v>
      </c>
      <c r="AU38" t="s">
        <v>40</v>
      </c>
      <c r="AV38">
        <v>0</v>
      </c>
      <c r="AW38">
        <v>2</v>
      </c>
      <c r="AX38">
        <v>419955895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ROUND(Y38*Source!I35*DO38,9)</f>
        <v>0</v>
      </c>
      <c r="CX38">
        <f>ROUND(Y38*Source!I35,9)</f>
        <v>0</v>
      </c>
      <c r="CY38">
        <f>AB38</f>
        <v>1506.7</v>
      </c>
      <c r="CZ38">
        <f>AF38</f>
        <v>83.1</v>
      </c>
      <c r="DA38">
        <f>AJ38</f>
        <v>16.68</v>
      </c>
      <c r="DB38">
        <f>ROUND((ROUND(AT38*CZ38,2)*0.8),6)</f>
        <v>12.632</v>
      </c>
      <c r="DC38">
        <f>ROUND((ROUND(AT38*AG38,2)*0.8),6)</f>
        <v>1.92</v>
      </c>
      <c r="DD38" t="s">
        <v>3</v>
      </c>
      <c r="DE38" t="s">
        <v>3</v>
      </c>
      <c r="DF38">
        <f t="shared" si="21"/>
        <v>0</v>
      </c>
      <c r="DG38">
        <f>ROUND(ROUND(AF38*AJ38,2)*CX38,2)</f>
        <v>0</v>
      </c>
      <c r="DH38">
        <f>ROUND(ROUND(AG38*AK38,2)*CX38,2)</f>
        <v>0</v>
      </c>
      <c r="DI38">
        <f t="shared" si="3"/>
        <v>0</v>
      </c>
      <c r="DJ38">
        <f>DG38</f>
        <v>0</v>
      </c>
      <c r="DK38">
        <v>0</v>
      </c>
      <c r="DL38" t="s">
        <v>343</v>
      </c>
      <c r="DM38">
        <v>0</v>
      </c>
      <c r="DN38" t="s">
        <v>338</v>
      </c>
      <c r="DO38">
        <v>12.62</v>
      </c>
    </row>
    <row r="39" spans="1:119" x14ac:dyDescent="0.2">
      <c r="A39">
        <f>ROW(Source!A35)</f>
        <v>35</v>
      </c>
      <c r="B39">
        <v>416764019</v>
      </c>
      <c r="C39">
        <v>419955875</v>
      </c>
      <c r="D39">
        <v>385848174</v>
      </c>
      <c r="E39">
        <v>1</v>
      </c>
      <c r="F39">
        <v>1</v>
      </c>
      <c r="G39">
        <v>1079</v>
      </c>
      <c r="H39">
        <v>2</v>
      </c>
      <c r="I39" t="s">
        <v>362</v>
      </c>
      <c r="J39" t="s">
        <v>363</v>
      </c>
      <c r="K39" t="s">
        <v>364</v>
      </c>
      <c r="L39">
        <v>1368</v>
      </c>
      <c r="N39">
        <v>1011</v>
      </c>
      <c r="O39" t="s">
        <v>342</v>
      </c>
      <c r="P39" t="s">
        <v>342</v>
      </c>
      <c r="Q39">
        <v>1</v>
      </c>
      <c r="W39">
        <v>0</v>
      </c>
      <c r="X39">
        <v>1018607978</v>
      </c>
      <c r="Y39">
        <f>(AT39*0.8)</f>
        <v>0.54400000000000004</v>
      </c>
      <c r="AA39">
        <v>0</v>
      </c>
      <c r="AB39">
        <v>2646.26</v>
      </c>
      <c r="AC39">
        <v>879.86</v>
      </c>
      <c r="AD39">
        <v>0</v>
      </c>
      <c r="AE39">
        <v>0</v>
      </c>
      <c r="AF39">
        <v>166.63</v>
      </c>
      <c r="AG39">
        <v>14.54</v>
      </c>
      <c r="AH39">
        <v>0</v>
      </c>
      <c r="AI39">
        <v>1</v>
      </c>
      <c r="AJ39">
        <v>14.61</v>
      </c>
      <c r="AK39">
        <v>55.67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0.68</v>
      </c>
      <c r="AU39" t="s">
        <v>40</v>
      </c>
      <c r="AV39">
        <v>0</v>
      </c>
      <c r="AW39">
        <v>2</v>
      </c>
      <c r="AX39">
        <v>419955896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ROUND(Y39*Source!I35*DO39,9)</f>
        <v>0</v>
      </c>
      <c r="CX39">
        <f>ROUND(Y39*Source!I35,9)</f>
        <v>0</v>
      </c>
      <c r="CY39">
        <f>AB39</f>
        <v>2646.26</v>
      </c>
      <c r="CZ39">
        <f>AF39</f>
        <v>166.63</v>
      </c>
      <c r="DA39">
        <f>AJ39</f>
        <v>14.61</v>
      </c>
      <c r="DB39">
        <f>ROUND((ROUND(AT39*CZ39,2)*0.8),6)</f>
        <v>90.647999999999996</v>
      </c>
      <c r="DC39">
        <f>ROUND((ROUND(AT39*AG39,2)*0.8),6)</f>
        <v>7.9119999999999999</v>
      </c>
      <c r="DD39" t="s">
        <v>3</v>
      </c>
      <c r="DE39" t="s">
        <v>3</v>
      </c>
      <c r="DF39">
        <f t="shared" si="21"/>
        <v>0</v>
      </c>
      <c r="DG39">
        <f>ROUND(ROUND(AF39*AJ39,2)*CX39,2)</f>
        <v>0</v>
      </c>
      <c r="DH39">
        <f>ROUND(ROUND(AG39*AK39,2)*CX39,2)</f>
        <v>0</v>
      </c>
      <c r="DI39">
        <f t="shared" si="3"/>
        <v>0</v>
      </c>
      <c r="DJ39">
        <f>DG39</f>
        <v>0</v>
      </c>
      <c r="DK39">
        <v>0</v>
      </c>
      <c r="DL39" t="s">
        <v>343</v>
      </c>
      <c r="DM39">
        <v>0</v>
      </c>
      <c r="DN39" t="s">
        <v>338</v>
      </c>
      <c r="DO39">
        <v>14.54</v>
      </c>
    </row>
    <row r="40" spans="1:119" x14ac:dyDescent="0.2">
      <c r="A40">
        <f>ROW(Source!A35)</f>
        <v>35</v>
      </c>
      <c r="B40">
        <v>416764019</v>
      </c>
      <c r="C40">
        <v>419955875</v>
      </c>
      <c r="D40">
        <v>385744593</v>
      </c>
      <c r="E40">
        <v>1079</v>
      </c>
      <c r="F40">
        <v>1</v>
      </c>
      <c r="G40">
        <v>1079</v>
      </c>
      <c r="H40">
        <v>3</v>
      </c>
      <c r="I40" t="s">
        <v>42</v>
      </c>
      <c r="J40" t="s">
        <v>3</v>
      </c>
      <c r="K40" t="s">
        <v>43</v>
      </c>
      <c r="L40">
        <v>1348</v>
      </c>
      <c r="N40">
        <v>1009</v>
      </c>
      <c r="O40" t="s">
        <v>44</v>
      </c>
      <c r="P40" t="s">
        <v>44</v>
      </c>
      <c r="Q40">
        <v>1000</v>
      </c>
      <c r="W40">
        <v>0</v>
      </c>
      <c r="X40">
        <v>-1358934607</v>
      </c>
      <c r="Y40">
        <f t="shared" ref="Y40:Y52" si="29">(AT40*0)</f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9.86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0</v>
      </c>
      <c r="AU40" t="s">
        <v>23</v>
      </c>
      <c r="AV40">
        <v>0</v>
      </c>
      <c r="AW40">
        <v>2</v>
      </c>
      <c r="AX40">
        <v>419955897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ROUND(Y40*Source!I35,9)</f>
        <v>0</v>
      </c>
      <c r="CY40">
        <f t="shared" ref="CY40:CY52" si="30">AA40</f>
        <v>0</v>
      </c>
      <c r="CZ40">
        <f t="shared" ref="CZ40:CZ52" si="31">AE40</f>
        <v>0</v>
      </c>
      <c r="DA40">
        <f t="shared" ref="DA40:DA52" si="32">AI40</f>
        <v>9.86</v>
      </c>
      <c r="DB40">
        <f t="shared" ref="DB40:DB52" si="33">ROUND((ROUND(AT40*CZ40,2)*0),6)</f>
        <v>0</v>
      </c>
      <c r="DC40">
        <f t="shared" ref="DC40:DC52" si="34">ROUND((ROUND(AT40*AG40,2)*0),6)</f>
        <v>0</v>
      </c>
      <c r="DD40" t="s">
        <v>3</v>
      </c>
      <c r="DE40" t="s">
        <v>3</v>
      </c>
      <c r="DF40">
        <f t="shared" ref="DF40:DF52" si="35">ROUND(ROUND(AE40*AI40,2)*CX40,2)</f>
        <v>0</v>
      </c>
      <c r="DG40">
        <f t="shared" ref="DG40:DG70" si="36">ROUND(ROUND(AF40,2)*CX40,2)</f>
        <v>0</v>
      </c>
      <c r="DH40">
        <f t="shared" ref="DH40:DH70" si="37">ROUND(ROUND(AG40,2)*CX40,2)</f>
        <v>0</v>
      </c>
      <c r="DI40">
        <f t="shared" si="3"/>
        <v>0</v>
      </c>
      <c r="DJ40">
        <f t="shared" ref="DJ40:DJ52" si="38"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ROW(Source!A35)</f>
        <v>35</v>
      </c>
      <c r="B41">
        <v>416764019</v>
      </c>
      <c r="C41">
        <v>419955875</v>
      </c>
      <c r="D41">
        <v>385817229</v>
      </c>
      <c r="E41">
        <v>1</v>
      </c>
      <c r="F41">
        <v>1</v>
      </c>
      <c r="G41">
        <v>1079</v>
      </c>
      <c r="H41">
        <v>3</v>
      </c>
      <c r="I41" t="s">
        <v>365</v>
      </c>
      <c r="J41" t="s">
        <v>366</v>
      </c>
      <c r="K41" t="s">
        <v>367</v>
      </c>
      <c r="L41">
        <v>1348</v>
      </c>
      <c r="N41">
        <v>1009</v>
      </c>
      <c r="O41" t="s">
        <v>44</v>
      </c>
      <c r="P41" t="s">
        <v>44</v>
      </c>
      <c r="Q41">
        <v>1000</v>
      </c>
      <c r="W41">
        <v>0</v>
      </c>
      <c r="X41">
        <v>-578719705</v>
      </c>
      <c r="Y41">
        <f t="shared" si="29"/>
        <v>0</v>
      </c>
      <c r="AA41">
        <v>104684.02</v>
      </c>
      <c r="AB41">
        <v>0</v>
      </c>
      <c r="AC41">
        <v>0</v>
      </c>
      <c r="AD41">
        <v>0</v>
      </c>
      <c r="AE41">
        <v>18495.41</v>
      </c>
      <c r="AF41">
        <v>0</v>
      </c>
      <c r="AG41">
        <v>0</v>
      </c>
      <c r="AH41">
        <v>0</v>
      </c>
      <c r="AI41">
        <v>5.66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3.0000000000000001E-5</v>
      </c>
      <c r="AU41" t="s">
        <v>23</v>
      </c>
      <c r="AV41">
        <v>0</v>
      </c>
      <c r="AW41">
        <v>2</v>
      </c>
      <c r="AX41">
        <v>419955898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ROUND(Y41*Source!I35,9)</f>
        <v>0</v>
      </c>
      <c r="CY41">
        <f t="shared" si="30"/>
        <v>104684.02</v>
      </c>
      <c r="CZ41">
        <f t="shared" si="31"/>
        <v>18495.41</v>
      </c>
      <c r="DA41">
        <f t="shared" si="32"/>
        <v>5.66</v>
      </c>
      <c r="DB41">
        <f t="shared" si="33"/>
        <v>0</v>
      </c>
      <c r="DC41">
        <f t="shared" si="34"/>
        <v>0</v>
      </c>
      <c r="DD41" t="s">
        <v>3</v>
      </c>
      <c r="DE41" t="s">
        <v>3</v>
      </c>
      <c r="DF41">
        <f t="shared" si="35"/>
        <v>0</v>
      </c>
      <c r="DG41">
        <f t="shared" si="36"/>
        <v>0</v>
      </c>
      <c r="DH41">
        <f t="shared" si="37"/>
        <v>0</v>
      </c>
      <c r="DI41">
        <f t="shared" si="3"/>
        <v>0</v>
      </c>
      <c r="DJ41">
        <f t="shared" si="38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ROW(Source!A35)</f>
        <v>35</v>
      </c>
      <c r="B42">
        <v>416764019</v>
      </c>
      <c r="C42">
        <v>419955875</v>
      </c>
      <c r="D42">
        <v>385816589</v>
      </c>
      <c r="E42">
        <v>1</v>
      </c>
      <c r="F42">
        <v>1</v>
      </c>
      <c r="G42">
        <v>1079</v>
      </c>
      <c r="H42">
        <v>3</v>
      </c>
      <c r="I42" t="s">
        <v>350</v>
      </c>
      <c r="J42" t="s">
        <v>351</v>
      </c>
      <c r="K42" t="s">
        <v>352</v>
      </c>
      <c r="L42">
        <v>1346</v>
      </c>
      <c r="N42">
        <v>1009</v>
      </c>
      <c r="O42" t="s">
        <v>277</v>
      </c>
      <c r="P42" t="s">
        <v>277</v>
      </c>
      <c r="Q42">
        <v>1</v>
      </c>
      <c r="W42">
        <v>0</v>
      </c>
      <c r="X42">
        <v>-1694093061</v>
      </c>
      <c r="Y42">
        <f t="shared" si="29"/>
        <v>0</v>
      </c>
      <c r="AA42">
        <v>23.97</v>
      </c>
      <c r="AB42">
        <v>0</v>
      </c>
      <c r="AC42">
        <v>0</v>
      </c>
      <c r="AD42">
        <v>0</v>
      </c>
      <c r="AE42">
        <v>1.61</v>
      </c>
      <c r="AF42">
        <v>0</v>
      </c>
      <c r="AG42">
        <v>0</v>
      </c>
      <c r="AH42">
        <v>0</v>
      </c>
      <c r="AI42">
        <v>14.89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0.02</v>
      </c>
      <c r="AU42" t="s">
        <v>23</v>
      </c>
      <c r="AV42">
        <v>0</v>
      </c>
      <c r="AW42">
        <v>2</v>
      </c>
      <c r="AX42">
        <v>419955899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ROUND(Y42*Source!I35,9)</f>
        <v>0</v>
      </c>
      <c r="CY42">
        <f t="shared" si="30"/>
        <v>23.97</v>
      </c>
      <c r="CZ42">
        <f t="shared" si="31"/>
        <v>1.61</v>
      </c>
      <c r="DA42">
        <f t="shared" si="32"/>
        <v>14.89</v>
      </c>
      <c r="DB42">
        <f t="shared" si="33"/>
        <v>0</v>
      </c>
      <c r="DC42">
        <f t="shared" si="34"/>
        <v>0</v>
      </c>
      <c r="DD42" t="s">
        <v>3</v>
      </c>
      <c r="DE42" t="s">
        <v>3</v>
      </c>
      <c r="DF42">
        <f t="shared" si="35"/>
        <v>0</v>
      </c>
      <c r="DG42">
        <f t="shared" si="36"/>
        <v>0</v>
      </c>
      <c r="DH42">
        <f t="shared" si="37"/>
        <v>0</v>
      </c>
      <c r="DI42">
        <f t="shared" si="3"/>
        <v>0</v>
      </c>
      <c r="DJ42">
        <f t="shared" si="38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ROW(Source!A35)</f>
        <v>35</v>
      </c>
      <c r="B43">
        <v>416764019</v>
      </c>
      <c r="C43">
        <v>419955875</v>
      </c>
      <c r="D43">
        <v>385816856</v>
      </c>
      <c r="E43">
        <v>1</v>
      </c>
      <c r="F43">
        <v>1</v>
      </c>
      <c r="G43">
        <v>1079</v>
      </c>
      <c r="H43">
        <v>3</v>
      </c>
      <c r="I43" t="s">
        <v>368</v>
      </c>
      <c r="J43" t="s">
        <v>369</v>
      </c>
      <c r="K43" t="s">
        <v>370</v>
      </c>
      <c r="L43">
        <v>1348</v>
      </c>
      <c r="N43">
        <v>1009</v>
      </c>
      <c r="O43" t="s">
        <v>44</v>
      </c>
      <c r="P43" t="s">
        <v>44</v>
      </c>
      <c r="Q43">
        <v>1000</v>
      </c>
      <c r="W43">
        <v>0</v>
      </c>
      <c r="X43">
        <v>1835571802</v>
      </c>
      <c r="Y43">
        <f t="shared" si="29"/>
        <v>0</v>
      </c>
      <c r="AA43">
        <v>90208.66</v>
      </c>
      <c r="AB43">
        <v>0</v>
      </c>
      <c r="AC43">
        <v>0</v>
      </c>
      <c r="AD43">
        <v>0</v>
      </c>
      <c r="AE43">
        <v>20001.919999999998</v>
      </c>
      <c r="AF43">
        <v>0</v>
      </c>
      <c r="AG43">
        <v>0</v>
      </c>
      <c r="AH43">
        <v>0</v>
      </c>
      <c r="AI43">
        <v>4.51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4.0000000000000002E-4</v>
      </c>
      <c r="AU43" t="s">
        <v>23</v>
      </c>
      <c r="AV43">
        <v>0</v>
      </c>
      <c r="AW43">
        <v>2</v>
      </c>
      <c r="AX43">
        <v>419955900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ROUND(Y43*Source!I35,9)</f>
        <v>0</v>
      </c>
      <c r="CY43">
        <f t="shared" si="30"/>
        <v>90208.66</v>
      </c>
      <c r="CZ43">
        <f t="shared" si="31"/>
        <v>20001.919999999998</v>
      </c>
      <c r="DA43">
        <f t="shared" si="32"/>
        <v>4.51</v>
      </c>
      <c r="DB43">
        <f t="shared" si="33"/>
        <v>0</v>
      </c>
      <c r="DC43">
        <f t="shared" si="34"/>
        <v>0</v>
      </c>
      <c r="DD43" t="s">
        <v>3</v>
      </c>
      <c r="DE43" t="s">
        <v>3</v>
      </c>
      <c r="DF43">
        <f t="shared" si="35"/>
        <v>0</v>
      </c>
      <c r="DG43">
        <f t="shared" si="36"/>
        <v>0</v>
      </c>
      <c r="DH43">
        <f t="shared" si="37"/>
        <v>0</v>
      </c>
      <c r="DI43">
        <f t="shared" si="3"/>
        <v>0</v>
      </c>
      <c r="DJ43">
        <f t="shared" si="38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ROW(Source!A35)</f>
        <v>35</v>
      </c>
      <c r="B44">
        <v>416764019</v>
      </c>
      <c r="C44">
        <v>419955875</v>
      </c>
      <c r="D44">
        <v>385816871</v>
      </c>
      <c r="E44">
        <v>1</v>
      </c>
      <c r="F44">
        <v>1</v>
      </c>
      <c r="G44">
        <v>1079</v>
      </c>
      <c r="H44">
        <v>3</v>
      </c>
      <c r="I44" t="s">
        <v>371</v>
      </c>
      <c r="J44" t="s">
        <v>372</v>
      </c>
      <c r="K44" t="s">
        <v>373</v>
      </c>
      <c r="L44">
        <v>1348</v>
      </c>
      <c r="N44">
        <v>1009</v>
      </c>
      <c r="O44" t="s">
        <v>44</v>
      </c>
      <c r="P44" t="s">
        <v>44</v>
      </c>
      <c r="Q44">
        <v>1000</v>
      </c>
      <c r="W44">
        <v>0</v>
      </c>
      <c r="X44">
        <v>996065432</v>
      </c>
      <c r="Y44">
        <f t="shared" si="29"/>
        <v>0</v>
      </c>
      <c r="AA44">
        <v>51129.68</v>
      </c>
      <c r="AB44">
        <v>0</v>
      </c>
      <c r="AC44">
        <v>0</v>
      </c>
      <c r="AD44">
        <v>0</v>
      </c>
      <c r="AE44">
        <v>16180.28</v>
      </c>
      <c r="AF44">
        <v>0</v>
      </c>
      <c r="AG44">
        <v>0</v>
      </c>
      <c r="AH44">
        <v>0</v>
      </c>
      <c r="AI44">
        <v>3.16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1E-4</v>
      </c>
      <c r="AU44" t="s">
        <v>23</v>
      </c>
      <c r="AV44">
        <v>0</v>
      </c>
      <c r="AW44">
        <v>2</v>
      </c>
      <c r="AX44">
        <v>419955901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ROUND(Y44*Source!I35,9)</f>
        <v>0</v>
      </c>
      <c r="CY44">
        <f t="shared" si="30"/>
        <v>51129.68</v>
      </c>
      <c r="CZ44">
        <f t="shared" si="31"/>
        <v>16180.28</v>
      </c>
      <c r="DA44">
        <f t="shared" si="32"/>
        <v>3.16</v>
      </c>
      <c r="DB44">
        <f t="shared" si="33"/>
        <v>0</v>
      </c>
      <c r="DC44">
        <f t="shared" si="34"/>
        <v>0</v>
      </c>
      <c r="DD44" t="s">
        <v>3</v>
      </c>
      <c r="DE44" t="s">
        <v>3</v>
      </c>
      <c r="DF44">
        <f t="shared" si="35"/>
        <v>0</v>
      </c>
      <c r="DG44">
        <f t="shared" si="36"/>
        <v>0</v>
      </c>
      <c r="DH44">
        <f t="shared" si="37"/>
        <v>0</v>
      </c>
      <c r="DI44">
        <f t="shared" si="3"/>
        <v>0</v>
      </c>
      <c r="DJ44">
        <f t="shared" si="38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ROW(Source!A35)</f>
        <v>35</v>
      </c>
      <c r="B45">
        <v>416764019</v>
      </c>
      <c r="C45">
        <v>419955875</v>
      </c>
      <c r="D45">
        <v>385823472</v>
      </c>
      <c r="E45">
        <v>1</v>
      </c>
      <c r="F45">
        <v>1</v>
      </c>
      <c r="G45">
        <v>1079</v>
      </c>
      <c r="H45">
        <v>3</v>
      </c>
      <c r="I45" t="s">
        <v>359</v>
      </c>
      <c r="J45" t="s">
        <v>360</v>
      </c>
      <c r="K45" t="s">
        <v>361</v>
      </c>
      <c r="L45">
        <v>1346</v>
      </c>
      <c r="N45">
        <v>1009</v>
      </c>
      <c r="O45" t="s">
        <v>277</v>
      </c>
      <c r="P45" t="s">
        <v>277</v>
      </c>
      <c r="Q45">
        <v>1</v>
      </c>
      <c r="W45">
        <v>0</v>
      </c>
      <c r="X45">
        <v>-743251809</v>
      </c>
      <c r="Y45">
        <f t="shared" si="29"/>
        <v>0</v>
      </c>
      <c r="AA45">
        <v>258.44</v>
      </c>
      <c r="AB45">
        <v>0</v>
      </c>
      <c r="AC45">
        <v>0</v>
      </c>
      <c r="AD45">
        <v>0</v>
      </c>
      <c r="AE45">
        <v>47.86</v>
      </c>
      <c r="AF45">
        <v>0</v>
      </c>
      <c r="AG45">
        <v>0</v>
      </c>
      <c r="AH45">
        <v>0</v>
      </c>
      <c r="AI45">
        <v>5.4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0.1</v>
      </c>
      <c r="AU45" t="s">
        <v>23</v>
      </c>
      <c r="AV45">
        <v>0</v>
      </c>
      <c r="AW45">
        <v>2</v>
      </c>
      <c r="AX45">
        <v>419955902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ROUND(Y45*Source!I35,9)</f>
        <v>0</v>
      </c>
      <c r="CY45">
        <f t="shared" si="30"/>
        <v>258.44</v>
      </c>
      <c r="CZ45">
        <f t="shared" si="31"/>
        <v>47.86</v>
      </c>
      <c r="DA45">
        <f t="shared" si="32"/>
        <v>5.4</v>
      </c>
      <c r="DB45">
        <f t="shared" si="33"/>
        <v>0</v>
      </c>
      <c r="DC45">
        <f t="shared" si="34"/>
        <v>0</v>
      </c>
      <c r="DD45" t="s">
        <v>3</v>
      </c>
      <c r="DE45" t="s">
        <v>3</v>
      </c>
      <c r="DF45">
        <f t="shared" si="35"/>
        <v>0</v>
      </c>
      <c r="DG45">
        <f t="shared" si="36"/>
        <v>0</v>
      </c>
      <c r="DH45">
        <f t="shared" si="37"/>
        <v>0</v>
      </c>
      <c r="DI45">
        <f t="shared" si="3"/>
        <v>0</v>
      </c>
      <c r="DJ45">
        <f t="shared" si="38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ROW(Source!A35)</f>
        <v>35</v>
      </c>
      <c r="B46">
        <v>416764019</v>
      </c>
      <c r="C46">
        <v>419955875</v>
      </c>
      <c r="D46">
        <v>385841483</v>
      </c>
      <c r="E46">
        <v>1</v>
      </c>
      <c r="F46">
        <v>1</v>
      </c>
      <c r="G46">
        <v>1079</v>
      </c>
      <c r="H46">
        <v>3</v>
      </c>
      <c r="I46" t="s">
        <v>374</v>
      </c>
      <c r="J46" t="s">
        <v>375</v>
      </c>
      <c r="K46" t="s">
        <v>376</v>
      </c>
      <c r="L46">
        <v>1355</v>
      </c>
      <c r="N46">
        <v>1010</v>
      </c>
      <c r="O46" t="s">
        <v>377</v>
      </c>
      <c r="P46" t="s">
        <v>377</v>
      </c>
      <c r="Q46">
        <v>100</v>
      </c>
      <c r="W46">
        <v>0</v>
      </c>
      <c r="X46">
        <v>1423709665</v>
      </c>
      <c r="Y46">
        <f t="shared" si="29"/>
        <v>0</v>
      </c>
      <c r="AA46">
        <v>1322.89</v>
      </c>
      <c r="AB46">
        <v>0</v>
      </c>
      <c r="AC46">
        <v>0</v>
      </c>
      <c r="AD46">
        <v>0</v>
      </c>
      <c r="AE46">
        <v>139.84</v>
      </c>
      <c r="AF46">
        <v>0</v>
      </c>
      <c r="AG46">
        <v>0</v>
      </c>
      <c r="AH46">
        <v>0</v>
      </c>
      <c r="AI46">
        <v>9.4600000000000009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0.06</v>
      </c>
      <c r="AU46" t="s">
        <v>23</v>
      </c>
      <c r="AV46">
        <v>0</v>
      </c>
      <c r="AW46">
        <v>2</v>
      </c>
      <c r="AX46">
        <v>419955903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ROUND(Y46*Source!I35,9)</f>
        <v>0</v>
      </c>
      <c r="CY46">
        <f t="shared" si="30"/>
        <v>1322.89</v>
      </c>
      <c r="CZ46">
        <f t="shared" si="31"/>
        <v>139.84</v>
      </c>
      <c r="DA46">
        <f t="shared" si="32"/>
        <v>9.4600000000000009</v>
      </c>
      <c r="DB46">
        <f t="shared" si="33"/>
        <v>0</v>
      </c>
      <c r="DC46">
        <f t="shared" si="34"/>
        <v>0</v>
      </c>
      <c r="DD46" t="s">
        <v>3</v>
      </c>
      <c r="DE46" t="s">
        <v>3</v>
      </c>
      <c r="DF46">
        <f t="shared" si="35"/>
        <v>0</v>
      </c>
      <c r="DG46">
        <f t="shared" si="36"/>
        <v>0</v>
      </c>
      <c r="DH46">
        <f t="shared" si="37"/>
        <v>0</v>
      </c>
      <c r="DI46">
        <f t="shared" si="3"/>
        <v>0</v>
      </c>
      <c r="DJ46">
        <f t="shared" si="38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ROW(Source!A35)</f>
        <v>35</v>
      </c>
      <c r="B47">
        <v>416764019</v>
      </c>
      <c r="C47">
        <v>419955875</v>
      </c>
      <c r="D47">
        <v>385746602</v>
      </c>
      <c r="E47">
        <v>1079</v>
      </c>
      <c r="F47">
        <v>1</v>
      </c>
      <c r="G47">
        <v>1079</v>
      </c>
      <c r="H47">
        <v>3</v>
      </c>
      <c r="I47" t="s">
        <v>45</v>
      </c>
      <c r="J47" t="s">
        <v>3</v>
      </c>
      <c r="K47" t="s">
        <v>46</v>
      </c>
      <c r="L47">
        <v>1348</v>
      </c>
      <c r="N47">
        <v>1009</v>
      </c>
      <c r="O47" t="s">
        <v>44</v>
      </c>
      <c r="P47" t="s">
        <v>44</v>
      </c>
      <c r="Q47">
        <v>1000</v>
      </c>
      <c r="W47">
        <v>0</v>
      </c>
      <c r="X47">
        <v>-647853212</v>
      </c>
      <c r="Y47">
        <f t="shared" si="29"/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9.86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0</v>
      </c>
      <c r="AU47" t="s">
        <v>23</v>
      </c>
      <c r="AV47">
        <v>0</v>
      </c>
      <c r="AW47">
        <v>2</v>
      </c>
      <c r="AX47">
        <v>419955904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ROUND(Y47*Source!I35,9)</f>
        <v>0</v>
      </c>
      <c r="CY47">
        <f t="shared" si="30"/>
        <v>0</v>
      </c>
      <c r="CZ47">
        <f t="shared" si="31"/>
        <v>0</v>
      </c>
      <c r="DA47">
        <f t="shared" si="32"/>
        <v>9.86</v>
      </c>
      <c r="DB47">
        <f t="shared" si="33"/>
        <v>0</v>
      </c>
      <c r="DC47">
        <f t="shared" si="34"/>
        <v>0</v>
      </c>
      <c r="DD47" t="s">
        <v>3</v>
      </c>
      <c r="DE47" t="s">
        <v>3</v>
      </c>
      <c r="DF47">
        <f t="shared" si="35"/>
        <v>0</v>
      </c>
      <c r="DG47">
        <f t="shared" si="36"/>
        <v>0</v>
      </c>
      <c r="DH47">
        <f t="shared" si="37"/>
        <v>0</v>
      </c>
      <c r="DI47">
        <f t="shared" si="3"/>
        <v>0</v>
      </c>
      <c r="DJ47">
        <f t="shared" si="38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ROW(Source!A35)</f>
        <v>35</v>
      </c>
      <c r="B48">
        <v>416764019</v>
      </c>
      <c r="C48">
        <v>419955875</v>
      </c>
      <c r="D48">
        <v>385764520</v>
      </c>
      <c r="E48">
        <v>1079</v>
      </c>
      <c r="F48">
        <v>1</v>
      </c>
      <c r="G48">
        <v>1079</v>
      </c>
      <c r="H48">
        <v>3</v>
      </c>
      <c r="I48" t="s">
        <v>47</v>
      </c>
      <c r="J48" t="s">
        <v>3</v>
      </c>
      <c r="K48" t="s">
        <v>48</v>
      </c>
      <c r="L48">
        <v>235684255</v>
      </c>
      <c r="N48">
        <v>1010</v>
      </c>
      <c r="O48" t="s">
        <v>31</v>
      </c>
      <c r="P48" t="s">
        <v>31</v>
      </c>
      <c r="Q48">
        <v>1</v>
      </c>
      <c r="W48">
        <v>0</v>
      </c>
      <c r="X48">
        <v>1929132435</v>
      </c>
      <c r="Y48">
        <f t="shared" si="29"/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9.86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0</v>
      </c>
      <c r="AU48" t="s">
        <v>23</v>
      </c>
      <c r="AV48">
        <v>0</v>
      </c>
      <c r="AW48">
        <v>2</v>
      </c>
      <c r="AX48">
        <v>419955905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ROUND(Y48*Source!I35,9)</f>
        <v>0</v>
      </c>
      <c r="CY48">
        <f t="shared" si="30"/>
        <v>0</v>
      </c>
      <c r="CZ48">
        <f t="shared" si="31"/>
        <v>0</v>
      </c>
      <c r="DA48">
        <f t="shared" si="32"/>
        <v>9.86</v>
      </c>
      <c r="DB48">
        <f t="shared" si="33"/>
        <v>0</v>
      </c>
      <c r="DC48">
        <f t="shared" si="34"/>
        <v>0</v>
      </c>
      <c r="DD48" t="s">
        <v>3</v>
      </c>
      <c r="DE48" t="s">
        <v>3</v>
      </c>
      <c r="DF48">
        <f t="shared" si="35"/>
        <v>0</v>
      </c>
      <c r="DG48">
        <f t="shared" si="36"/>
        <v>0</v>
      </c>
      <c r="DH48">
        <f t="shared" si="37"/>
        <v>0</v>
      </c>
      <c r="DI48">
        <f t="shared" si="3"/>
        <v>0</v>
      </c>
      <c r="DJ48">
        <f t="shared" si="38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ROW(Source!A35)</f>
        <v>35</v>
      </c>
      <c r="B49">
        <v>416764019</v>
      </c>
      <c r="C49">
        <v>419955875</v>
      </c>
      <c r="D49">
        <v>385779669</v>
      </c>
      <c r="E49">
        <v>1079</v>
      </c>
      <c r="F49">
        <v>1</v>
      </c>
      <c r="G49">
        <v>1079</v>
      </c>
      <c r="H49">
        <v>3</v>
      </c>
      <c r="I49" t="s">
        <v>49</v>
      </c>
      <c r="J49" t="s">
        <v>3</v>
      </c>
      <c r="K49" t="s">
        <v>50</v>
      </c>
      <c r="L49">
        <v>1348</v>
      </c>
      <c r="N49">
        <v>1009</v>
      </c>
      <c r="O49" t="s">
        <v>44</v>
      </c>
      <c r="P49" t="s">
        <v>44</v>
      </c>
      <c r="Q49">
        <v>1000</v>
      </c>
      <c r="W49">
        <v>0</v>
      </c>
      <c r="X49">
        <v>-1774830696</v>
      </c>
      <c r="Y49">
        <f t="shared" si="29"/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9.86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0</v>
      </c>
      <c r="AU49" t="s">
        <v>23</v>
      </c>
      <c r="AV49">
        <v>0</v>
      </c>
      <c r="AW49">
        <v>2</v>
      </c>
      <c r="AX49">
        <v>419955906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ROUND(Y49*Source!I35,9)</f>
        <v>0</v>
      </c>
      <c r="CY49">
        <f t="shared" si="30"/>
        <v>0</v>
      </c>
      <c r="CZ49">
        <f t="shared" si="31"/>
        <v>0</v>
      </c>
      <c r="DA49">
        <f t="shared" si="32"/>
        <v>9.86</v>
      </c>
      <c r="DB49">
        <f t="shared" si="33"/>
        <v>0</v>
      </c>
      <c r="DC49">
        <f t="shared" si="34"/>
        <v>0</v>
      </c>
      <c r="DD49" t="s">
        <v>3</v>
      </c>
      <c r="DE49" t="s">
        <v>3</v>
      </c>
      <c r="DF49">
        <f t="shared" si="35"/>
        <v>0</v>
      </c>
      <c r="DG49">
        <f t="shared" si="36"/>
        <v>0</v>
      </c>
      <c r="DH49">
        <f t="shared" si="37"/>
        <v>0</v>
      </c>
      <c r="DI49">
        <f t="shared" si="3"/>
        <v>0</v>
      </c>
      <c r="DJ49">
        <f t="shared" si="38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ROW(Source!A35)</f>
        <v>35</v>
      </c>
      <c r="B50">
        <v>416764019</v>
      </c>
      <c r="C50">
        <v>419955875</v>
      </c>
      <c r="D50">
        <v>385780091</v>
      </c>
      <c r="E50">
        <v>1079</v>
      </c>
      <c r="F50">
        <v>1</v>
      </c>
      <c r="G50">
        <v>1079</v>
      </c>
      <c r="H50">
        <v>3</v>
      </c>
      <c r="I50" t="s">
        <v>51</v>
      </c>
      <c r="J50" t="s">
        <v>3</v>
      </c>
      <c r="K50" t="s">
        <v>52</v>
      </c>
      <c r="L50">
        <v>235684255</v>
      </c>
      <c r="N50">
        <v>1010</v>
      </c>
      <c r="O50" t="s">
        <v>31</v>
      </c>
      <c r="P50" t="s">
        <v>31</v>
      </c>
      <c r="Q50">
        <v>1</v>
      </c>
      <c r="W50">
        <v>0</v>
      </c>
      <c r="X50">
        <v>1014892448</v>
      </c>
      <c r="Y50">
        <f t="shared" si="29"/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9.86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0</v>
      </c>
      <c r="AU50" t="s">
        <v>23</v>
      </c>
      <c r="AV50">
        <v>0</v>
      </c>
      <c r="AW50">
        <v>2</v>
      </c>
      <c r="AX50">
        <v>419955907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ROUND(Y50*Source!I35,9)</f>
        <v>0</v>
      </c>
      <c r="CY50">
        <f t="shared" si="30"/>
        <v>0</v>
      </c>
      <c r="CZ50">
        <f t="shared" si="31"/>
        <v>0</v>
      </c>
      <c r="DA50">
        <f t="shared" si="32"/>
        <v>9.86</v>
      </c>
      <c r="DB50">
        <f t="shared" si="33"/>
        <v>0</v>
      </c>
      <c r="DC50">
        <f t="shared" si="34"/>
        <v>0</v>
      </c>
      <c r="DD50" t="s">
        <v>3</v>
      </c>
      <c r="DE50" t="s">
        <v>3</v>
      </c>
      <c r="DF50">
        <f t="shared" si="35"/>
        <v>0</v>
      </c>
      <c r="DG50">
        <f t="shared" si="36"/>
        <v>0</v>
      </c>
      <c r="DH50">
        <f t="shared" si="37"/>
        <v>0</v>
      </c>
      <c r="DI50">
        <f t="shared" si="3"/>
        <v>0</v>
      </c>
      <c r="DJ50">
        <f t="shared" si="38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ROW(Source!A35)</f>
        <v>35</v>
      </c>
      <c r="B51">
        <v>416764019</v>
      </c>
      <c r="C51">
        <v>419955875</v>
      </c>
      <c r="D51">
        <v>385780407</v>
      </c>
      <c r="E51">
        <v>1079</v>
      </c>
      <c r="F51">
        <v>1</v>
      </c>
      <c r="G51">
        <v>1079</v>
      </c>
      <c r="H51">
        <v>3</v>
      </c>
      <c r="I51" t="s">
        <v>53</v>
      </c>
      <c r="J51" t="s">
        <v>3</v>
      </c>
      <c r="K51" t="s">
        <v>54</v>
      </c>
      <c r="L51">
        <v>235684255</v>
      </c>
      <c r="N51">
        <v>1010</v>
      </c>
      <c r="O51" t="s">
        <v>31</v>
      </c>
      <c r="P51" t="s">
        <v>31</v>
      </c>
      <c r="Q51">
        <v>1</v>
      </c>
      <c r="W51">
        <v>0</v>
      </c>
      <c r="X51">
        <v>-1071972184</v>
      </c>
      <c r="Y51">
        <f t="shared" si="29"/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9.86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0</v>
      </c>
      <c r="AU51" t="s">
        <v>23</v>
      </c>
      <c r="AV51">
        <v>0</v>
      </c>
      <c r="AW51">
        <v>2</v>
      </c>
      <c r="AX51">
        <v>419955908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ROUND(Y51*Source!I35,9)</f>
        <v>0</v>
      </c>
      <c r="CY51">
        <f t="shared" si="30"/>
        <v>0</v>
      </c>
      <c r="CZ51">
        <f t="shared" si="31"/>
        <v>0</v>
      </c>
      <c r="DA51">
        <f t="shared" si="32"/>
        <v>9.86</v>
      </c>
      <c r="DB51">
        <f t="shared" si="33"/>
        <v>0</v>
      </c>
      <c r="DC51">
        <f t="shared" si="34"/>
        <v>0</v>
      </c>
      <c r="DD51" t="s">
        <v>3</v>
      </c>
      <c r="DE51" t="s">
        <v>3</v>
      </c>
      <c r="DF51">
        <f t="shared" si="35"/>
        <v>0</v>
      </c>
      <c r="DG51">
        <f t="shared" si="36"/>
        <v>0</v>
      </c>
      <c r="DH51">
        <f t="shared" si="37"/>
        <v>0</v>
      </c>
      <c r="DI51">
        <f t="shared" si="3"/>
        <v>0</v>
      </c>
      <c r="DJ51">
        <f t="shared" si="38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ROW(Source!A35)</f>
        <v>35</v>
      </c>
      <c r="B52">
        <v>416764019</v>
      </c>
      <c r="C52">
        <v>419955875</v>
      </c>
      <c r="D52">
        <v>385786111</v>
      </c>
      <c r="E52">
        <v>1079</v>
      </c>
      <c r="F52">
        <v>1</v>
      </c>
      <c r="G52">
        <v>1079</v>
      </c>
      <c r="H52">
        <v>3</v>
      </c>
      <c r="I52" t="s">
        <v>55</v>
      </c>
      <c r="J52" t="s">
        <v>3</v>
      </c>
      <c r="K52" t="s">
        <v>56</v>
      </c>
      <c r="L52">
        <v>235684255</v>
      </c>
      <c r="N52">
        <v>1010</v>
      </c>
      <c r="O52" t="s">
        <v>31</v>
      </c>
      <c r="P52" t="s">
        <v>31</v>
      </c>
      <c r="Q52">
        <v>1</v>
      </c>
      <c r="W52">
        <v>0</v>
      </c>
      <c r="X52">
        <v>2031457897</v>
      </c>
      <c r="Y52">
        <f t="shared" si="29"/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9.86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0</v>
      </c>
      <c r="AU52" t="s">
        <v>23</v>
      </c>
      <c r="AV52">
        <v>0</v>
      </c>
      <c r="AW52">
        <v>2</v>
      </c>
      <c r="AX52">
        <v>419955909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ROUND(Y52*Source!I35,9)</f>
        <v>0</v>
      </c>
      <c r="CY52">
        <f t="shared" si="30"/>
        <v>0</v>
      </c>
      <c r="CZ52">
        <f t="shared" si="31"/>
        <v>0</v>
      </c>
      <c r="DA52">
        <f t="shared" si="32"/>
        <v>9.86</v>
      </c>
      <c r="DB52">
        <f t="shared" si="33"/>
        <v>0</v>
      </c>
      <c r="DC52">
        <f t="shared" si="34"/>
        <v>0</v>
      </c>
      <c r="DD52" t="s">
        <v>3</v>
      </c>
      <c r="DE52" t="s">
        <v>3</v>
      </c>
      <c r="DF52">
        <f t="shared" si="35"/>
        <v>0</v>
      </c>
      <c r="DG52">
        <f t="shared" si="36"/>
        <v>0</v>
      </c>
      <c r="DH52">
        <f t="shared" si="37"/>
        <v>0</v>
      </c>
      <c r="DI52">
        <f t="shared" si="3"/>
        <v>0</v>
      </c>
      <c r="DJ52">
        <f t="shared" si="38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ROW(Source!A50)</f>
        <v>50</v>
      </c>
      <c r="B53">
        <v>416764076</v>
      </c>
      <c r="C53">
        <v>419955918</v>
      </c>
      <c r="D53">
        <v>385749878</v>
      </c>
      <c r="E53">
        <v>1079</v>
      </c>
      <c r="F53">
        <v>1</v>
      </c>
      <c r="G53">
        <v>1079</v>
      </c>
      <c r="H53">
        <v>1</v>
      </c>
      <c r="I53" t="s">
        <v>336</v>
      </c>
      <c r="J53" t="s">
        <v>3</v>
      </c>
      <c r="K53" t="s">
        <v>337</v>
      </c>
      <c r="L53">
        <v>1191</v>
      </c>
      <c r="N53">
        <v>1013</v>
      </c>
      <c r="O53" t="s">
        <v>338</v>
      </c>
      <c r="P53" t="s">
        <v>338</v>
      </c>
      <c r="Q53">
        <v>1</v>
      </c>
      <c r="W53">
        <v>0</v>
      </c>
      <c r="X53">
        <v>476480486</v>
      </c>
      <c r="Y53">
        <f>(AT53*0.8)</f>
        <v>4.7840000000000007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5.98</v>
      </c>
      <c r="AU53" t="s">
        <v>40</v>
      </c>
      <c r="AV53">
        <v>1</v>
      </c>
      <c r="AW53">
        <v>2</v>
      </c>
      <c r="AX53">
        <v>419955936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ROUND(AT53*Source!I50*AH53*AL53,2)</f>
        <v>0</v>
      </c>
      <c r="CV53">
        <f>ROUND(Y53*Source!I50,9)</f>
        <v>0</v>
      </c>
      <c r="CW53">
        <v>0</v>
      </c>
      <c r="CX53">
        <f>ROUND(Y53*Source!I50,9)</f>
        <v>0</v>
      </c>
      <c r="CY53">
        <f>AD53</f>
        <v>0</v>
      </c>
      <c r="CZ53">
        <f>AH53</f>
        <v>0</v>
      </c>
      <c r="DA53">
        <f>AL53</f>
        <v>1</v>
      </c>
      <c r="DB53">
        <f>ROUND((ROUND(AT53*CZ53,2)*0.8),6)</f>
        <v>0</v>
      </c>
      <c r="DC53">
        <f>ROUND((ROUND(AT53*AG53,2)*0.8),6)</f>
        <v>0</v>
      </c>
      <c r="DD53" t="s">
        <v>3</v>
      </c>
      <c r="DE53" t="s">
        <v>3</v>
      </c>
      <c r="DF53">
        <f t="shared" ref="DF53:DF72" si="39">ROUND(ROUND(AE53,2)*CX53,2)</f>
        <v>0</v>
      </c>
      <c r="DG53">
        <f t="shared" si="36"/>
        <v>0</v>
      </c>
      <c r="DH53">
        <f t="shared" si="37"/>
        <v>0</v>
      </c>
      <c r="DI53">
        <f t="shared" si="3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ROW(Source!A50)</f>
        <v>50</v>
      </c>
      <c r="B54">
        <v>416764076</v>
      </c>
      <c r="C54">
        <v>419955918</v>
      </c>
      <c r="D54">
        <v>385848608</v>
      </c>
      <c r="E54">
        <v>1</v>
      </c>
      <c r="F54">
        <v>1</v>
      </c>
      <c r="G54">
        <v>1079</v>
      </c>
      <c r="H54">
        <v>2</v>
      </c>
      <c r="I54" t="s">
        <v>339</v>
      </c>
      <c r="J54" t="s">
        <v>340</v>
      </c>
      <c r="K54" t="s">
        <v>341</v>
      </c>
      <c r="L54">
        <v>1368</v>
      </c>
      <c r="N54">
        <v>1011</v>
      </c>
      <c r="O54" t="s">
        <v>342</v>
      </c>
      <c r="P54" t="s">
        <v>342</v>
      </c>
      <c r="Q54">
        <v>1</v>
      </c>
      <c r="W54">
        <v>0</v>
      </c>
      <c r="X54">
        <v>654681671</v>
      </c>
      <c r="Y54">
        <f>(AT54*0.8)</f>
        <v>0.32000000000000006</v>
      </c>
      <c r="AA54">
        <v>0</v>
      </c>
      <c r="AB54">
        <v>90.33</v>
      </c>
      <c r="AC54">
        <v>13.72</v>
      </c>
      <c r="AD54">
        <v>0</v>
      </c>
      <c r="AE54">
        <v>0</v>
      </c>
      <c r="AF54">
        <v>83.1</v>
      </c>
      <c r="AG54">
        <v>12.62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0.4</v>
      </c>
      <c r="AU54" t="s">
        <v>40</v>
      </c>
      <c r="AV54">
        <v>0</v>
      </c>
      <c r="AW54">
        <v>2</v>
      </c>
      <c r="AX54">
        <v>419955937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ROUND(Y54*Source!I50*DO54,9)</f>
        <v>0</v>
      </c>
      <c r="CX54">
        <f>ROUND(Y54*Source!I50,9)</f>
        <v>0</v>
      </c>
      <c r="CY54">
        <f>AB54</f>
        <v>90.33</v>
      </c>
      <c r="CZ54">
        <f>AF54</f>
        <v>83.1</v>
      </c>
      <c r="DA54">
        <f>AJ54</f>
        <v>1</v>
      </c>
      <c r="DB54">
        <f>ROUND((ROUND(AT54*CZ54,2)*0.8),6)</f>
        <v>26.591999999999999</v>
      </c>
      <c r="DC54">
        <f>ROUND((ROUND(AT54*AG54,2)*0.8),6)</f>
        <v>4.04</v>
      </c>
      <c r="DD54" t="s">
        <v>3</v>
      </c>
      <c r="DE54" t="s">
        <v>3</v>
      </c>
      <c r="DF54">
        <f t="shared" si="39"/>
        <v>0</v>
      </c>
      <c r="DG54">
        <f t="shared" si="36"/>
        <v>0</v>
      </c>
      <c r="DH54">
        <f t="shared" si="37"/>
        <v>0</v>
      </c>
      <c r="DI54">
        <f t="shared" si="3"/>
        <v>0</v>
      </c>
      <c r="DJ54">
        <f>DG54</f>
        <v>0</v>
      </c>
      <c r="DK54">
        <v>0</v>
      </c>
      <c r="DL54" t="s">
        <v>343</v>
      </c>
      <c r="DM54">
        <v>0</v>
      </c>
      <c r="DN54" t="s">
        <v>338</v>
      </c>
      <c r="DO54">
        <v>12.62</v>
      </c>
    </row>
    <row r="55" spans="1:119" x14ac:dyDescent="0.2">
      <c r="A55">
        <f>ROW(Source!A50)</f>
        <v>50</v>
      </c>
      <c r="B55">
        <v>416764076</v>
      </c>
      <c r="C55">
        <v>419955918</v>
      </c>
      <c r="D55">
        <v>385848174</v>
      </c>
      <c r="E55">
        <v>1</v>
      </c>
      <c r="F55">
        <v>1</v>
      </c>
      <c r="G55">
        <v>1079</v>
      </c>
      <c r="H55">
        <v>2</v>
      </c>
      <c r="I55" t="s">
        <v>362</v>
      </c>
      <c r="J55" t="s">
        <v>363</v>
      </c>
      <c r="K55" t="s">
        <v>364</v>
      </c>
      <c r="L55">
        <v>1368</v>
      </c>
      <c r="N55">
        <v>1011</v>
      </c>
      <c r="O55" t="s">
        <v>342</v>
      </c>
      <c r="P55" t="s">
        <v>342</v>
      </c>
      <c r="Q55">
        <v>1</v>
      </c>
      <c r="W55">
        <v>0</v>
      </c>
      <c r="X55">
        <v>1018607978</v>
      </c>
      <c r="Y55">
        <f>(AT55*0.8)</f>
        <v>1.2800000000000002</v>
      </c>
      <c r="AA55">
        <v>0</v>
      </c>
      <c r="AB55">
        <v>181.13</v>
      </c>
      <c r="AC55">
        <v>15.8</v>
      </c>
      <c r="AD55">
        <v>0</v>
      </c>
      <c r="AE55">
        <v>0</v>
      </c>
      <c r="AF55">
        <v>166.63</v>
      </c>
      <c r="AG55">
        <v>14.54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1.6</v>
      </c>
      <c r="AU55" t="s">
        <v>40</v>
      </c>
      <c r="AV55">
        <v>0</v>
      </c>
      <c r="AW55">
        <v>2</v>
      </c>
      <c r="AX55">
        <v>419955938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ROUND(Y55*Source!I50*DO55,9)</f>
        <v>0</v>
      </c>
      <c r="CX55">
        <f>ROUND(Y55*Source!I50,9)</f>
        <v>0</v>
      </c>
      <c r="CY55">
        <f>AB55</f>
        <v>181.13</v>
      </c>
      <c r="CZ55">
        <f>AF55</f>
        <v>166.63</v>
      </c>
      <c r="DA55">
        <f>AJ55</f>
        <v>1</v>
      </c>
      <c r="DB55">
        <f>ROUND((ROUND(AT55*CZ55,2)*0.8),6)</f>
        <v>213.28800000000001</v>
      </c>
      <c r="DC55">
        <f>ROUND((ROUND(AT55*AG55,2)*0.8),6)</f>
        <v>18.608000000000001</v>
      </c>
      <c r="DD55" t="s">
        <v>3</v>
      </c>
      <c r="DE55" t="s">
        <v>3</v>
      </c>
      <c r="DF55">
        <f t="shared" si="39"/>
        <v>0</v>
      </c>
      <c r="DG55">
        <f t="shared" si="36"/>
        <v>0</v>
      </c>
      <c r="DH55">
        <f t="shared" si="37"/>
        <v>0</v>
      </c>
      <c r="DI55">
        <f t="shared" si="3"/>
        <v>0</v>
      </c>
      <c r="DJ55">
        <f>DG55</f>
        <v>0</v>
      </c>
      <c r="DK55">
        <v>0</v>
      </c>
      <c r="DL55" t="s">
        <v>343</v>
      </c>
      <c r="DM55">
        <v>0</v>
      </c>
      <c r="DN55" t="s">
        <v>338</v>
      </c>
      <c r="DO55">
        <v>14.54</v>
      </c>
    </row>
    <row r="56" spans="1:119" x14ac:dyDescent="0.2">
      <c r="A56">
        <f>ROW(Source!A50)</f>
        <v>50</v>
      </c>
      <c r="B56">
        <v>416764076</v>
      </c>
      <c r="C56">
        <v>419955918</v>
      </c>
      <c r="D56">
        <v>385744593</v>
      </c>
      <c r="E56">
        <v>1079</v>
      </c>
      <c r="F56">
        <v>1</v>
      </c>
      <c r="G56">
        <v>1079</v>
      </c>
      <c r="H56">
        <v>3</v>
      </c>
      <c r="I56" t="s">
        <v>42</v>
      </c>
      <c r="J56" t="s">
        <v>3</v>
      </c>
      <c r="K56" t="s">
        <v>43</v>
      </c>
      <c r="L56">
        <v>1348</v>
      </c>
      <c r="N56">
        <v>1009</v>
      </c>
      <c r="O56" t="s">
        <v>44</v>
      </c>
      <c r="P56" t="s">
        <v>44</v>
      </c>
      <c r="Q56">
        <v>1000</v>
      </c>
      <c r="W56">
        <v>0</v>
      </c>
      <c r="X56">
        <v>-1358934607</v>
      </c>
      <c r="Y56">
        <f t="shared" ref="Y56:Y69" si="40">(AT56*0)</f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0</v>
      </c>
      <c r="AU56" t="s">
        <v>23</v>
      </c>
      <c r="AV56">
        <v>0</v>
      </c>
      <c r="AW56">
        <v>2</v>
      </c>
      <c r="AX56">
        <v>419955939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ROUND(Y56*Source!I50,9)</f>
        <v>0</v>
      </c>
      <c r="CY56">
        <f t="shared" ref="CY56:CY69" si="41">AA56</f>
        <v>0</v>
      </c>
      <c r="CZ56">
        <f t="shared" ref="CZ56:CZ69" si="42">AE56</f>
        <v>0</v>
      </c>
      <c r="DA56">
        <f t="shared" ref="DA56:DA69" si="43">AI56</f>
        <v>1</v>
      </c>
      <c r="DB56">
        <f t="shared" ref="DB56:DB69" si="44">ROUND((ROUND(AT56*CZ56,2)*0),6)</f>
        <v>0</v>
      </c>
      <c r="DC56">
        <f t="shared" ref="DC56:DC69" si="45">ROUND((ROUND(AT56*AG56,2)*0),6)</f>
        <v>0</v>
      </c>
      <c r="DD56" t="s">
        <v>3</v>
      </c>
      <c r="DE56" t="s">
        <v>3</v>
      </c>
      <c r="DF56">
        <f t="shared" si="39"/>
        <v>0</v>
      </c>
      <c r="DG56">
        <f t="shared" si="36"/>
        <v>0</v>
      </c>
      <c r="DH56">
        <f t="shared" si="37"/>
        <v>0</v>
      </c>
      <c r="DI56">
        <f t="shared" si="3"/>
        <v>0</v>
      </c>
      <c r="DJ56">
        <f t="shared" ref="DJ56:DJ69" si="46"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ROW(Source!A50)</f>
        <v>50</v>
      </c>
      <c r="B57">
        <v>416764076</v>
      </c>
      <c r="C57">
        <v>419955918</v>
      </c>
      <c r="D57">
        <v>385817229</v>
      </c>
      <c r="E57">
        <v>1</v>
      </c>
      <c r="F57">
        <v>1</v>
      </c>
      <c r="G57">
        <v>1079</v>
      </c>
      <c r="H57">
        <v>3</v>
      </c>
      <c r="I57" t="s">
        <v>365</v>
      </c>
      <c r="J57" t="s">
        <v>366</v>
      </c>
      <c r="K57" t="s">
        <v>367</v>
      </c>
      <c r="L57">
        <v>1348</v>
      </c>
      <c r="N57">
        <v>1009</v>
      </c>
      <c r="O57" t="s">
        <v>44</v>
      </c>
      <c r="P57" t="s">
        <v>44</v>
      </c>
      <c r="Q57">
        <v>1000</v>
      </c>
      <c r="W57">
        <v>0</v>
      </c>
      <c r="X57">
        <v>-578719705</v>
      </c>
      <c r="Y57">
        <f t="shared" si="40"/>
        <v>0</v>
      </c>
      <c r="AA57">
        <v>18495.41</v>
      </c>
      <c r="AB57">
        <v>0</v>
      </c>
      <c r="AC57">
        <v>0</v>
      </c>
      <c r="AD57">
        <v>0</v>
      </c>
      <c r="AE57">
        <v>18495.41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3.0000000000000001E-5</v>
      </c>
      <c r="AU57" t="s">
        <v>23</v>
      </c>
      <c r="AV57">
        <v>0</v>
      </c>
      <c r="AW57">
        <v>2</v>
      </c>
      <c r="AX57">
        <v>419955940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ROUND(Y57*Source!I50,9)</f>
        <v>0</v>
      </c>
      <c r="CY57">
        <f t="shared" si="41"/>
        <v>18495.41</v>
      </c>
      <c r="CZ57">
        <f t="shared" si="42"/>
        <v>18495.41</v>
      </c>
      <c r="DA57">
        <f t="shared" si="43"/>
        <v>1</v>
      </c>
      <c r="DB57">
        <f t="shared" si="44"/>
        <v>0</v>
      </c>
      <c r="DC57">
        <f t="shared" si="45"/>
        <v>0</v>
      </c>
      <c r="DD57" t="s">
        <v>3</v>
      </c>
      <c r="DE57" t="s">
        <v>3</v>
      </c>
      <c r="DF57">
        <f t="shared" si="39"/>
        <v>0</v>
      </c>
      <c r="DG57">
        <f t="shared" si="36"/>
        <v>0</v>
      </c>
      <c r="DH57">
        <f t="shared" si="37"/>
        <v>0</v>
      </c>
      <c r="DI57">
        <f t="shared" si="3"/>
        <v>0</v>
      </c>
      <c r="DJ57">
        <f t="shared" si="46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ROW(Source!A50)</f>
        <v>50</v>
      </c>
      <c r="B58">
        <v>416764076</v>
      </c>
      <c r="C58">
        <v>419955918</v>
      </c>
      <c r="D58">
        <v>385816589</v>
      </c>
      <c r="E58">
        <v>1</v>
      </c>
      <c r="F58">
        <v>1</v>
      </c>
      <c r="G58">
        <v>1079</v>
      </c>
      <c r="H58">
        <v>3</v>
      </c>
      <c r="I58" t="s">
        <v>350</v>
      </c>
      <c r="J58" t="s">
        <v>351</v>
      </c>
      <c r="K58" t="s">
        <v>352</v>
      </c>
      <c r="L58">
        <v>1346</v>
      </c>
      <c r="N58">
        <v>1009</v>
      </c>
      <c r="O58" t="s">
        <v>277</v>
      </c>
      <c r="P58" t="s">
        <v>277</v>
      </c>
      <c r="Q58">
        <v>1</v>
      </c>
      <c r="W58">
        <v>0</v>
      </c>
      <c r="X58">
        <v>-1694093061</v>
      </c>
      <c r="Y58">
        <f t="shared" si="40"/>
        <v>0</v>
      </c>
      <c r="AA58">
        <v>1.61</v>
      </c>
      <c r="AB58">
        <v>0</v>
      </c>
      <c r="AC58">
        <v>0</v>
      </c>
      <c r="AD58">
        <v>0</v>
      </c>
      <c r="AE58">
        <v>1.61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0.02</v>
      </c>
      <c r="AU58" t="s">
        <v>23</v>
      </c>
      <c r="AV58">
        <v>0</v>
      </c>
      <c r="AW58">
        <v>2</v>
      </c>
      <c r="AX58">
        <v>419955941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ROUND(Y58*Source!I50,9)</f>
        <v>0</v>
      </c>
      <c r="CY58">
        <f t="shared" si="41"/>
        <v>1.61</v>
      </c>
      <c r="CZ58">
        <f t="shared" si="42"/>
        <v>1.61</v>
      </c>
      <c r="DA58">
        <f t="shared" si="43"/>
        <v>1</v>
      </c>
      <c r="DB58">
        <f t="shared" si="44"/>
        <v>0</v>
      </c>
      <c r="DC58">
        <f t="shared" si="45"/>
        <v>0</v>
      </c>
      <c r="DD58" t="s">
        <v>3</v>
      </c>
      <c r="DE58" t="s">
        <v>3</v>
      </c>
      <c r="DF58">
        <f t="shared" si="39"/>
        <v>0</v>
      </c>
      <c r="DG58">
        <f t="shared" si="36"/>
        <v>0</v>
      </c>
      <c r="DH58">
        <f t="shared" si="37"/>
        <v>0</v>
      </c>
      <c r="DI58">
        <f t="shared" si="3"/>
        <v>0</v>
      </c>
      <c r="DJ58">
        <f t="shared" si="46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ROW(Source!A50)</f>
        <v>50</v>
      </c>
      <c r="B59">
        <v>416764076</v>
      </c>
      <c r="C59">
        <v>419955918</v>
      </c>
      <c r="D59">
        <v>385816856</v>
      </c>
      <c r="E59">
        <v>1</v>
      </c>
      <c r="F59">
        <v>1</v>
      </c>
      <c r="G59">
        <v>1079</v>
      </c>
      <c r="H59">
        <v>3</v>
      </c>
      <c r="I59" t="s">
        <v>368</v>
      </c>
      <c r="J59" t="s">
        <v>369</v>
      </c>
      <c r="K59" t="s">
        <v>370</v>
      </c>
      <c r="L59">
        <v>1348</v>
      </c>
      <c r="N59">
        <v>1009</v>
      </c>
      <c r="O59" t="s">
        <v>44</v>
      </c>
      <c r="P59" t="s">
        <v>44</v>
      </c>
      <c r="Q59">
        <v>1000</v>
      </c>
      <c r="W59">
        <v>0</v>
      </c>
      <c r="X59">
        <v>1835571802</v>
      </c>
      <c r="Y59">
        <f t="shared" si="40"/>
        <v>0</v>
      </c>
      <c r="AA59">
        <v>20001.919999999998</v>
      </c>
      <c r="AB59">
        <v>0</v>
      </c>
      <c r="AC59">
        <v>0</v>
      </c>
      <c r="AD59">
        <v>0</v>
      </c>
      <c r="AE59">
        <v>20001.919999999998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4.0000000000000002E-4</v>
      </c>
      <c r="AU59" t="s">
        <v>23</v>
      </c>
      <c r="AV59">
        <v>0</v>
      </c>
      <c r="AW59">
        <v>2</v>
      </c>
      <c r="AX59">
        <v>419955942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ROUND(Y59*Source!I50,9)</f>
        <v>0</v>
      </c>
      <c r="CY59">
        <f t="shared" si="41"/>
        <v>20001.919999999998</v>
      </c>
      <c r="CZ59">
        <f t="shared" si="42"/>
        <v>20001.919999999998</v>
      </c>
      <c r="DA59">
        <f t="shared" si="43"/>
        <v>1</v>
      </c>
      <c r="DB59">
        <f t="shared" si="44"/>
        <v>0</v>
      </c>
      <c r="DC59">
        <f t="shared" si="45"/>
        <v>0</v>
      </c>
      <c r="DD59" t="s">
        <v>3</v>
      </c>
      <c r="DE59" t="s">
        <v>3</v>
      </c>
      <c r="DF59">
        <f t="shared" si="39"/>
        <v>0</v>
      </c>
      <c r="DG59">
        <f t="shared" si="36"/>
        <v>0</v>
      </c>
      <c r="DH59">
        <f t="shared" si="37"/>
        <v>0</v>
      </c>
      <c r="DI59">
        <f t="shared" si="3"/>
        <v>0</v>
      </c>
      <c r="DJ59">
        <f t="shared" si="46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ROW(Source!A50)</f>
        <v>50</v>
      </c>
      <c r="B60">
        <v>416764076</v>
      </c>
      <c r="C60">
        <v>419955918</v>
      </c>
      <c r="D60">
        <v>385816871</v>
      </c>
      <c r="E60">
        <v>1</v>
      </c>
      <c r="F60">
        <v>1</v>
      </c>
      <c r="G60">
        <v>1079</v>
      </c>
      <c r="H60">
        <v>3</v>
      </c>
      <c r="I60" t="s">
        <v>371</v>
      </c>
      <c r="J60" t="s">
        <v>372</v>
      </c>
      <c r="K60" t="s">
        <v>373</v>
      </c>
      <c r="L60">
        <v>1348</v>
      </c>
      <c r="N60">
        <v>1009</v>
      </c>
      <c r="O60" t="s">
        <v>44</v>
      </c>
      <c r="P60" t="s">
        <v>44</v>
      </c>
      <c r="Q60">
        <v>1000</v>
      </c>
      <c r="W60">
        <v>0</v>
      </c>
      <c r="X60">
        <v>996065432</v>
      </c>
      <c r="Y60">
        <f t="shared" si="40"/>
        <v>0</v>
      </c>
      <c r="AA60">
        <v>16180.28</v>
      </c>
      <c r="AB60">
        <v>0</v>
      </c>
      <c r="AC60">
        <v>0</v>
      </c>
      <c r="AD60">
        <v>0</v>
      </c>
      <c r="AE60">
        <v>16180.28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1E-4</v>
      </c>
      <c r="AU60" t="s">
        <v>23</v>
      </c>
      <c r="AV60">
        <v>0</v>
      </c>
      <c r="AW60">
        <v>2</v>
      </c>
      <c r="AX60">
        <v>419955943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ROUND(Y60*Source!I50,9)</f>
        <v>0</v>
      </c>
      <c r="CY60">
        <f t="shared" si="41"/>
        <v>16180.28</v>
      </c>
      <c r="CZ60">
        <f t="shared" si="42"/>
        <v>16180.28</v>
      </c>
      <c r="DA60">
        <f t="shared" si="43"/>
        <v>1</v>
      </c>
      <c r="DB60">
        <f t="shared" si="44"/>
        <v>0</v>
      </c>
      <c r="DC60">
        <f t="shared" si="45"/>
        <v>0</v>
      </c>
      <c r="DD60" t="s">
        <v>3</v>
      </c>
      <c r="DE60" t="s">
        <v>3</v>
      </c>
      <c r="DF60">
        <f t="shared" si="39"/>
        <v>0</v>
      </c>
      <c r="DG60">
        <f t="shared" si="36"/>
        <v>0</v>
      </c>
      <c r="DH60">
        <f t="shared" si="37"/>
        <v>0</v>
      </c>
      <c r="DI60">
        <f t="shared" si="3"/>
        <v>0</v>
      </c>
      <c r="DJ60">
        <f t="shared" si="46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ROW(Source!A50)</f>
        <v>50</v>
      </c>
      <c r="B61">
        <v>416764076</v>
      </c>
      <c r="C61">
        <v>419955918</v>
      </c>
      <c r="D61">
        <v>385823472</v>
      </c>
      <c r="E61">
        <v>1</v>
      </c>
      <c r="F61">
        <v>1</v>
      </c>
      <c r="G61">
        <v>1079</v>
      </c>
      <c r="H61">
        <v>3</v>
      </c>
      <c r="I61" t="s">
        <v>359</v>
      </c>
      <c r="J61" t="s">
        <v>360</v>
      </c>
      <c r="K61" t="s">
        <v>361</v>
      </c>
      <c r="L61">
        <v>1346</v>
      </c>
      <c r="N61">
        <v>1009</v>
      </c>
      <c r="O61" t="s">
        <v>277</v>
      </c>
      <c r="P61" t="s">
        <v>277</v>
      </c>
      <c r="Q61">
        <v>1</v>
      </c>
      <c r="W61">
        <v>0</v>
      </c>
      <c r="X61">
        <v>-743251809</v>
      </c>
      <c r="Y61">
        <f t="shared" si="40"/>
        <v>0</v>
      </c>
      <c r="AA61">
        <v>47.86</v>
      </c>
      <c r="AB61">
        <v>0</v>
      </c>
      <c r="AC61">
        <v>0</v>
      </c>
      <c r="AD61">
        <v>0</v>
      </c>
      <c r="AE61">
        <v>47.86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0.1</v>
      </c>
      <c r="AU61" t="s">
        <v>23</v>
      </c>
      <c r="AV61">
        <v>0</v>
      </c>
      <c r="AW61">
        <v>2</v>
      </c>
      <c r="AX61">
        <v>419955944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ROUND(Y61*Source!I50,9)</f>
        <v>0</v>
      </c>
      <c r="CY61">
        <f t="shared" si="41"/>
        <v>47.86</v>
      </c>
      <c r="CZ61">
        <f t="shared" si="42"/>
        <v>47.86</v>
      </c>
      <c r="DA61">
        <f t="shared" si="43"/>
        <v>1</v>
      </c>
      <c r="DB61">
        <f t="shared" si="44"/>
        <v>0</v>
      </c>
      <c r="DC61">
        <f t="shared" si="45"/>
        <v>0</v>
      </c>
      <c r="DD61" t="s">
        <v>3</v>
      </c>
      <c r="DE61" t="s">
        <v>3</v>
      </c>
      <c r="DF61">
        <f t="shared" si="39"/>
        <v>0</v>
      </c>
      <c r="DG61">
        <f t="shared" si="36"/>
        <v>0</v>
      </c>
      <c r="DH61">
        <f t="shared" si="37"/>
        <v>0</v>
      </c>
      <c r="DI61">
        <f t="shared" si="3"/>
        <v>0</v>
      </c>
      <c r="DJ61">
        <f t="shared" si="46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ROW(Source!A50)</f>
        <v>50</v>
      </c>
      <c r="B62">
        <v>416764076</v>
      </c>
      <c r="C62">
        <v>419955918</v>
      </c>
      <c r="D62">
        <v>385841483</v>
      </c>
      <c r="E62">
        <v>1</v>
      </c>
      <c r="F62">
        <v>1</v>
      </c>
      <c r="G62">
        <v>1079</v>
      </c>
      <c r="H62">
        <v>3</v>
      </c>
      <c r="I62" t="s">
        <v>374</v>
      </c>
      <c r="J62" t="s">
        <v>375</v>
      </c>
      <c r="K62" t="s">
        <v>376</v>
      </c>
      <c r="L62">
        <v>1355</v>
      </c>
      <c r="N62">
        <v>1010</v>
      </c>
      <c r="O62" t="s">
        <v>377</v>
      </c>
      <c r="P62" t="s">
        <v>377</v>
      </c>
      <c r="Q62">
        <v>100</v>
      </c>
      <c r="W62">
        <v>0</v>
      </c>
      <c r="X62">
        <v>1423709665</v>
      </c>
      <c r="Y62">
        <f t="shared" si="40"/>
        <v>0</v>
      </c>
      <c r="AA62">
        <v>139.84</v>
      </c>
      <c r="AB62">
        <v>0</v>
      </c>
      <c r="AC62">
        <v>0</v>
      </c>
      <c r="AD62">
        <v>0</v>
      </c>
      <c r="AE62">
        <v>139.84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0.06</v>
      </c>
      <c r="AU62" t="s">
        <v>23</v>
      </c>
      <c r="AV62">
        <v>0</v>
      </c>
      <c r="AW62">
        <v>2</v>
      </c>
      <c r="AX62">
        <v>419955945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ROUND(Y62*Source!I50,9)</f>
        <v>0</v>
      </c>
      <c r="CY62">
        <f t="shared" si="41"/>
        <v>139.84</v>
      </c>
      <c r="CZ62">
        <f t="shared" si="42"/>
        <v>139.84</v>
      </c>
      <c r="DA62">
        <f t="shared" si="43"/>
        <v>1</v>
      </c>
      <c r="DB62">
        <f t="shared" si="44"/>
        <v>0</v>
      </c>
      <c r="DC62">
        <f t="shared" si="45"/>
        <v>0</v>
      </c>
      <c r="DD62" t="s">
        <v>3</v>
      </c>
      <c r="DE62" t="s">
        <v>3</v>
      </c>
      <c r="DF62">
        <f t="shared" si="39"/>
        <v>0</v>
      </c>
      <c r="DG62">
        <f t="shared" si="36"/>
        <v>0</v>
      </c>
      <c r="DH62">
        <f t="shared" si="37"/>
        <v>0</v>
      </c>
      <c r="DI62">
        <f t="shared" si="3"/>
        <v>0</v>
      </c>
      <c r="DJ62">
        <f t="shared" si="46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ROW(Source!A50)</f>
        <v>50</v>
      </c>
      <c r="B63">
        <v>416764076</v>
      </c>
      <c r="C63">
        <v>419955918</v>
      </c>
      <c r="D63">
        <v>385746602</v>
      </c>
      <c r="E63">
        <v>1079</v>
      </c>
      <c r="F63">
        <v>1</v>
      </c>
      <c r="G63">
        <v>1079</v>
      </c>
      <c r="H63">
        <v>3</v>
      </c>
      <c r="I63" t="s">
        <v>45</v>
      </c>
      <c r="J63" t="s">
        <v>3</v>
      </c>
      <c r="K63" t="s">
        <v>46</v>
      </c>
      <c r="L63">
        <v>1348</v>
      </c>
      <c r="N63">
        <v>1009</v>
      </c>
      <c r="O63" t="s">
        <v>44</v>
      </c>
      <c r="P63" t="s">
        <v>44</v>
      </c>
      <c r="Q63">
        <v>1000</v>
      </c>
      <c r="W63">
        <v>0</v>
      </c>
      <c r="X63">
        <v>-647853212</v>
      </c>
      <c r="Y63">
        <f t="shared" si="40"/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0</v>
      </c>
      <c r="AU63" t="s">
        <v>23</v>
      </c>
      <c r="AV63">
        <v>0</v>
      </c>
      <c r="AW63">
        <v>2</v>
      </c>
      <c r="AX63">
        <v>419955946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ROUND(Y63*Source!I50,9)</f>
        <v>0</v>
      </c>
      <c r="CY63">
        <f t="shared" si="41"/>
        <v>0</v>
      </c>
      <c r="CZ63">
        <f t="shared" si="42"/>
        <v>0</v>
      </c>
      <c r="DA63">
        <f t="shared" si="43"/>
        <v>1</v>
      </c>
      <c r="DB63">
        <f t="shared" si="44"/>
        <v>0</v>
      </c>
      <c r="DC63">
        <f t="shared" si="45"/>
        <v>0</v>
      </c>
      <c r="DD63" t="s">
        <v>3</v>
      </c>
      <c r="DE63" t="s">
        <v>3</v>
      </c>
      <c r="DF63">
        <f t="shared" si="39"/>
        <v>0</v>
      </c>
      <c r="DG63">
        <f t="shared" si="36"/>
        <v>0</v>
      </c>
      <c r="DH63">
        <f t="shared" si="37"/>
        <v>0</v>
      </c>
      <c r="DI63">
        <f t="shared" si="3"/>
        <v>0</v>
      </c>
      <c r="DJ63">
        <f t="shared" si="46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ROW(Source!A50)</f>
        <v>50</v>
      </c>
      <c r="B64">
        <v>416764076</v>
      </c>
      <c r="C64">
        <v>419955918</v>
      </c>
      <c r="D64">
        <v>385764520</v>
      </c>
      <c r="E64">
        <v>1079</v>
      </c>
      <c r="F64">
        <v>1</v>
      </c>
      <c r="G64">
        <v>1079</v>
      </c>
      <c r="H64">
        <v>3</v>
      </c>
      <c r="I64" t="s">
        <v>47</v>
      </c>
      <c r="J64" t="s">
        <v>3</v>
      </c>
      <c r="K64" t="s">
        <v>48</v>
      </c>
      <c r="L64">
        <v>235684255</v>
      </c>
      <c r="N64">
        <v>1010</v>
      </c>
      <c r="O64" t="s">
        <v>31</v>
      </c>
      <c r="P64" t="s">
        <v>31</v>
      </c>
      <c r="Q64">
        <v>1</v>
      </c>
      <c r="W64">
        <v>0</v>
      </c>
      <c r="X64">
        <v>1929132435</v>
      </c>
      <c r="Y64">
        <f t="shared" si="40"/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0</v>
      </c>
      <c r="AU64" t="s">
        <v>23</v>
      </c>
      <c r="AV64">
        <v>0</v>
      </c>
      <c r="AW64">
        <v>2</v>
      </c>
      <c r="AX64">
        <v>419955947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ROUND(Y64*Source!I50,9)</f>
        <v>0</v>
      </c>
      <c r="CY64">
        <f t="shared" si="41"/>
        <v>0</v>
      </c>
      <c r="CZ64">
        <f t="shared" si="42"/>
        <v>0</v>
      </c>
      <c r="DA64">
        <f t="shared" si="43"/>
        <v>1</v>
      </c>
      <c r="DB64">
        <f t="shared" si="44"/>
        <v>0</v>
      </c>
      <c r="DC64">
        <f t="shared" si="45"/>
        <v>0</v>
      </c>
      <c r="DD64" t="s">
        <v>3</v>
      </c>
      <c r="DE64" t="s">
        <v>3</v>
      </c>
      <c r="DF64">
        <f t="shared" si="39"/>
        <v>0</v>
      </c>
      <c r="DG64">
        <f t="shared" si="36"/>
        <v>0</v>
      </c>
      <c r="DH64">
        <f t="shared" si="37"/>
        <v>0</v>
      </c>
      <c r="DI64">
        <f t="shared" si="3"/>
        <v>0</v>
      </c>
      <c r="DJ64">
        <f t="shared" si="46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ROW(Source!A50)</f>
        <v>50</v>
      </c>
      <c r="B65">
        <v>416764076</v>
      </c>
      <c r="C65">
        <v>419955918</v>
      </c>
      <c r="D65">
        <v>385779669</v>
      </c>
      <c r="E65">
        <v>1079</v>
      </c>
      <c r="F65">
        <v>1</v>
      </c>
      <c r="G65">
        <v>1079</v>
      </c>
      <c r="H65">
        <v>3</v>
      </c>
      <c r="I65" t="s">
        <v>49</v>
      </c>
      <c r="J65" t="s">
        <v>3</v>
      </c>
      <c r="K65" t="s">
        <v>50</v>
      </c>
      <c r="L65">
        <v>1348</v>
      </c>
      <c r="N65">
        <v>1009</v>
      </c>
      <c r="O65" t="s">
        <v>44</v>
      </c>
      <c r="P65" t="s">
        <v>44</v>
      </c>
      <c r="Q65">
        <v>1000</v>
      </c>
      <c r="W65">
        <v>0</v>
      </c>
      <c r="X65">
        <v>-1774830696</v>
      </c>
      <c r="Y65">
        <f t="shared" si="40"/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0</v>
      </c>
      <c r="AU65" t="s">
        <v>23</v>
      </c>
      <c r="AV65">
        <v>0</v>
      </c>
      <c r="AW65">
        <v>2</v>
      </c>
      <c r="AX65">
        <v>419955948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ROUND(Y65*Source!I50,9)</f>
        <v>0</v>
      </c>
      <c r="CY65">
        <f t="shared" si="41"/>
        <v>0</v>
      </c>
      <c r="CZ65">
        <f t="shared" si="42"/>
        <v>0</v>
      </c>
      <c r="DA65">
        <f t="shared" si="43"/>
        <v>1</v>
      </c>
      <c r="DB65">
        <f t="shared" si="44"/>
        <v>0</v>
      </c>
      <c r="DC65">
        <f t="shared" si="45"/>
        <v>0</v>
      </c>
      <c r="DD65" t="s">
        <v>3</v>
      </c>
      <c r="DE65" t="s">
        <v>3</v>
      </c>
      <c r="DF65">
        <f t="shared" si="39"/>
        <v>0</v>
      </c>
      <c r="DG65">
        <f t="shared" si="36"/>
        <v>0</v>
      </c>
      <c r="DH65">
        <f t="shared" si="37"/>
        <v>0</v>
      </c>
      <c r="DI65">
        <f t="shared" ref="DI65:DI128" si="47">ROUND(ROUND(AH65,2)*CX65,2)</f>
        <v>0</v>
      </c>
      <c r="DJ65">
        <f t="shared" si="46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ROW(Source!A50)</f>
        <v>50</v>
      </c>
      <c r="B66">
        <v>416764076</v>
      </c>
      <c r="C66">
        <v>419955918</v>
      </c>
      <c r="D66">
        <v>385779669</v>
      </c>
      <c r="E66">
        <v>1079</v>
      </c>
      <c r="F66">
        <v>1</v>
      </c>
      <c r="G66">
        <v>1079</v>
      </c>
      <c r="H66">
        <v>3</v>
      </c>
      <c r="I66" t="s">
        <v>49</v>
      </c>
      <c r="J66" t="s">
        <v>3</v>
      </c>
      <c r="K66" t="s">
        <v>66</v>
      </c>
      <c r="L66">
        <v>1348</v>
      </c>
      <c r="N66">
        <v>1009</v>
      </c>
      <c r="O66" t="s">
        <v>44</v>
      </c>
      <c r="P66" t="s">
        <v>44</v>
      </c>
      <c r="Q66">
        <v>1000</v>
      </c>
      <c r="W66">
        <v>0</v>
      </c>
      <c r="X66">
        <v>1386712955</v>
      </c>
      <c r="Y66">
        <f t="shared" si="40"/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0</v>
      </c>
      <c r="AU66" t="s">
        <v>23</v>
      </c>
      <c r="AV66">
        <v>0</v>
      </c>
      <c r="AW66">
        <v>2</v>
      </c>
      <c r="AX66">
        <v>419955949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ROUND(Y66*Source!I50,9)</f>
        <v>0</v>
      </c>
      <c r="CY66">
        <f t="shared" si="41"/>
        <v>0</v>
      </c>
      <c r="CZ66">
        <f t="shared" si="42"/>
        <v>0</v>
      </c>
      <c r="DA66">
        <f t="shared" si="43"/>
        <v>1</v>
      </c>
      <c r="DB66">
        <f t="shared" si="44"/>
        <v>0</v>
      </c>
      <c r="DC66">
        <f t="shared" si="45"/>
        <v>0</v>
      </c>
      <c r="DD66" t="s">
        <v>3</v>
      </c>
      <c r="DE66" t="s">
        <v>3</v>
      </c>
      <c r="DF66">
        <f t="shared" si="39"/>
        <v>0</v>
      </c>
      <c r="DG66">
        <f t="shared" si="36"/>
        <v>0</v>
      </c>
      <c r="DH66">
        <f t="shared" si="37"/>
        <v>0</v>
      </c>
      <c r="DI66">
        <f t="shared" si="47"/>
        <v>0</v>
      </c>
      <c r="DJ66">
        <f t="shared" si="46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ROW(Source!A50)</f>
        <v>50</v>
      </c>
      <c r="B67">
        <v>416764076</v>
      </c>
      <c r="C67">
        <v>419955918</v>
      </c>
      <c r="D67">
        <v>385780091</v>
      </c>
      <c r="E67">
        <v>1079</v>
      </c>
      <c r="F67">
        <v>1</v>
      </c>
      <c r="G67">
        <v>1079</v>
      </c>
      <c r="H67">
        <v>3</v>
      </c>
      <c r="I67" t="s">
        <v>51</v>
      </c>
      <c r="J67" t="s">
        <v>3</v>
      </c>
      <c r="K67" t="s">
        <v>52</v>
      </c>
      <c r="L67">
        <v>235684255</v>
      </c>
      <c r="N67">
        <v>1010</v>
      </c>
      <c r="O67" t="s">
        <v>31</v>
      </c>
      <c r="P67" t="s">
        <v>31</v>
      </c>
      <c r="Q67">
        <v>1</v>
      </c>
      <c r="W67">
        <v>0</v>
      </c>
      <c r="X67">
        <v>1014892448</v>
      </c>
      <c r="Y67">
        <f t="shared" si="40"/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0</v>
      </c>
      <c r="AU67" t="s">
        <v>23</v>
      </c>
      <c r="AV67">
        <v>0</v>
      </c>
      <c r="AW67">
        <v>2</v>
      </c>
      <c r="AX67">
        <v>419955950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ROUND(Y67*Source!I50,9)</f>
        <v>0</v>
      </c>
      <c r="CY67">
        <f t="shared" si="41"/>
        <v>0</v>
      </c>
      <c r="CZ67">
        <f t="shared" si="42"/>
        <v>0</v>
      </c>
      <c r="DA67">
        <f t="shared" si="43"/>
        <v>1</v>
      </c>
      <c r="DB67">
        <f t="shared" si="44"/>
        <v>0</v>
      </c>
      <c r="DC67">
        <f t="shared" si="45"/>
        <v>0</v>
      </c>
      <c r="DD67" t="s">
        <v>3</v>
      </c>
      <c r="DE67" t="s">
        <v>3</v>
      </c>
      <c r="DF67">
        <f t="shared" si="39"/>
        <v>0</v>
      </c>
      <c r="DG67">
        <f t="shared" si="36"/>
        <v>0</v>
      </c>
      <c r="DH67">
        <f t="shared" si="37"/>
        <v>0</v>
      </c>
      <c r="DI67">
        <f t="shared" si="47"/>
        <v>0</v>
      </c>
      <c r="DJ67">
        <f t="shared" si="46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ROW(Source!A50)</f>
        <v>50</v>
      </c>
      <c r="B68">
        <v>416764076</v>
      </c>
      <c r="C68">
        <v>419955918</v>
      </c>
      <c r="D68">
        <v>385780407</v>
      </c>
      <c r="E68">
        <v>1079</v>
      </c>
      <c r="F68">
        <v>1</v>
      </c>
      <c r="G68">
        <v>1079</v>
      </c>
      <c r="H68">
        <v>3</v>
      </c>
      <c r="I68" t="s">
        <v>53</v>
      </c>
      <c r="J68" t="s">
        <v>3</v>
      </c>
      <c r="K68" t="s">
        <v>54</v>
      </c>
      <c r="L68">
        <v>235684255</v>
      </c>
      <c r="N68">
        <v>1010</v>
      </c>
      <c r="O68" t="s">
        <v>31</v>
      </c>
      <c r="P68" t="s">
        <v>31</v>
      </c>
      <c r="Q68">
        <v>1</v>
      </c>
      <c r="W68">
        <v>0</v>
      </c>
      <c r="X68">
        <v>-1071972184</v>
      </c>
      <c r="Y68">
        <f t="shared" si="40"/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0</v>
      </c>
      <c r="AU68" t="s">
        <v>23</v>
      </c>
      <c r="AV68">
        <v>0</v>
      </c>
      <c r="AW68">
        <v>2</v>
      </c>
      <c r="AX68">
        <v>419955951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ROUND(Y68*Source!I50,9)</f>
        <v>0</v>
      </c>
      <c r="CY68">
        <f t="shared" si="41"/>
        <v>0</v>
      </c>
      <c r="CZ68">
        <f t="shared" si="42"/>
        <v>0</v>
      </c>
      <c r="DA68">
        <f t="shared" si="43"/>
        <v>1</v>
      </c>
      <c r="DB68">
        <f t="shared" si="44"/>
        <v>0</v>
      </c>
      <c r="DC68">
        <f t="shared" si="45"/>
        <v>0</v>
      </c>
      <c r="DD68" t="s">
        <v>3</v>
      </c>
      <c r="DE68" t="s">
        <v>3</v>
      </c>
      <c r="DF68">
        <f t="shared" si="39"/>
        <v>0</v>
      </c>
      <c r="DG68">
        <f t="shared" si="36"/>
        <v>0</v>
      </c>
      <c r="DH68">
        <f t="shared" si="37"/>
        <v>0</v>
      </c>
      <c r="DI68">
        <f t="shared" si="47"/>
        <v>0</v>
      </c>
      <c r="DJ68">
        <f t="shared" si="46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ROW(Source!A50)</f>
        <v>50</v>
      </c>
      <c r="B69">
        <v>416764076</v>
      </c>
      <c r="C69">
        <v>419955918</v>
      </c>
      <c r="D69">
        <v>385786111</v>
      </c>
      <c r="E69">
        <v>1079</v>
      </c>
      <c r="F69">
        <v>1</v>
      </c>
      <c r="G69">
        <v>1079</v>
      </c>
      <c r="H69">
        <v>3</v>
      </c>
      <c r="I69" t="s">
        <v>55</v>
      </c>
      <c r="J69" t="s">
        <v>3</v>
      </c>
      <c r="K69" t="s">
        <v>56</v>
      </c>
      <c r="L69">
        <v>235684255</v>
      </c>
      <c r="N69">
        <v>1010</v>
      </c>
      <c r="O69" t="s">
        <v>31</v>
      </c>
      <c r="P69" t="s">
        <v>31</v>
      </c>
      <c r="Q69">
        <v>1</v>
      </c>
      <c r="W69">
        <v>0</v>
      </c>
      <c r="X69">
        <v>2031457897</v>
      </c>
      <c r="Y69">
        <f t="shared" si="40"/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0</v>
      </c>
      <c r="AU69" t="s">
        <v>23</v>
      </c>
      <c r="AV69">
        <v>0</v>
      </c>
      <c r="AW69">
        <v>2</v>
      </c>
      <c r="AX69">
        <v>419955952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ROUND(Y69*Source!I50,9)</f>
        <v>0</v>
      </c>
      <c r="CY69">
        <f t="shared" si="41"/>
        <v>0</v>
      </c>
      <c r="CZ69">
        <f t="shared" si="42"/>
        <v>0</v>
      </c>
      <c r="DA69">
        <f t="shared" si="43"/>
        <v>1</v>
      </c>
      <c r="DB69">
        <f t="shared" si="44"/>
        <v>0</v>
      </c>
      <c r="DC69">
        <f t="shared" si="45"/>
        <v>0</v>
      </c>
      <c r="DD69" t="s">
        <v>3</v>
      </c>
      <c r="DE69" t="s">
        <v>3</v>
      </c>
      <c r="DF69">
        <f t="shared" si="39"/>
        <v>0</v>
      </c>
      <c r="DG69">
        <f t="shared" si="36"/>
        <v>0</v>
      </c>
      <c r="DH69">
        <f t="shared" si="37"/>
        <v>0</v>
      </c>
      <c r="DI69">
        <f t="shared" si="47"/>
        <v>0</v>
      </c>
      <c r="DJ69">
        <f t="shared" si="46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ROW(Source!A51)</f>
        <v>51</v>
      </c>
      <c r="B70">
        <v>416764019</v>
      </c>
      <c r="C70">
        <v>419955918</v>
      </c>
      <c r="D70">
        <v>385749878</v>
      </c>
      <c r="E70">
        <v>1079</v>
      </c>
      <c r="F70">
        <v>1</v>
      </c>
      <c r="G70">
        <v>1079</v>
      </c>
      <c r="H70">
        <v>1</v>
      </c>
      <c r="I70" t="s">
        <v>336</v>
      </c>
      <c r="J70" t="s">
        <v>3</v>
      </c>
      <c r="K70" t="s">
        <v>337</v>
      </c>
      <c r="L70">
        <v>1191</v>
      </c>
      <c r="N70">
        <v>1013</v>
      </c>
      <c r="O70" t="s">
        <v>338</v>
      </c>
      <c r="P70" t="s">
        <v>338</v>
      </c>
      <c r="Q70">
        <v>1</v>
      </c>
      <c r="W70">
        <v>0</v>
      </c>
      <c r="X70">
        <v>476480486</v>
      </c>
      <c r="Y70">
        <f>(AT70*0.8)</f>
        <v>4.7840000000000007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5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5.98</v>
      </c>
      <c r="AU70" t="s">
        <v>40</v>
      </c>
      <c r="AV70">
        <v>1</v>
      </c>
      <c r="AW70">
        <v>2</v>
      </c>
      <c r="AX70">
        <v>419955936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ROUND(AT70*Source!I51*AH70*AL70,2)</f>
        <v>0</v>
      </c>
      <c r="CV70">
        <f>ROUND(Y70*Source!I51,9)</f>
        <v>0</v>
      </c>
      <c r="CW70">
        <v>0</v>
      </c>
      <c r="CX70">
        <f>ROUND(Y70*Source!I51,9)</f>
        <v>0</v>
      </c>
      <c r="CY70">
        <f>AD70</f>
        <v>0</v>
      </c>
      <c r="CZ70">
        <f>AH70</f>
        <v>0</v>
      </c>
      <c r="DA70">
        <f>AL70</f>
        <v>1</v>
      </c>
      <c r="DB70">
        <f>ROUND((ROUND(AT70*CZ70,2)*0.8),6)</f>
        <v>0</v>
      </c>
      <c r="DC70">
        <f>ROUND((ROUND(AT70*AG70,2)*0.8),6)</f>
        <v>0</v>
      </c>
      <c r="DD70" t="s">
        <v>3</v>
      </c>
      <c r="DE70" t="s">
        <v>3</v>
      </c>
      <c r="DF70">
        <f t="shared" si="39"/>
        <v>0</v>
      </c>
      <c r="DG70">
        <f t="shared" si="36"/>
        <v>0</v>
      </c>
      <c r="DH70">
        <f t="shared" si="37"/>
        <v>0</v>
      </c>
      <c r="DI70">
        <f t="shared" si="47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ROW(Source!A51)</f>
        <v>51</v>
      </c>
      <c r="B71">
        <v>416764019</v>
      </c>
      <c r="C71">
        <v>419955918</v>
      </c>
      <c r="D71">
        <v>385848608</v>
      </c>
      <c r="E71">
        <v>1</v>
      </c>
      <c r="F71">
        <v>1</v>
      </c>
      <c r="G71">
        <v>1079</v>
      </c>
      <c r="H71">
        <v>2</v>
      </c>
      <c r="I71" t="s">
        <v>339</v>
      </c>
      <c r="J71" t="s">
        <v>340</v>
      </c>
      <c r="K71" t="s">
        <v>341</v>
      </c>
      <c r="L71">
        <v>1368</v>
      </c>
      <c r="N71">
        <v>1011</v>
      </c>
      <c r="O71" t="s">
        <v>342</v>
      </c>
      <c r="P71" t="s">
        <v>342</v>
      </c>
      <c r="Q71">
        <v>1</v>
      </c>
      <c r="W71">
        <v>0</v>
      </c>
      <c r="X71">
        <v>654681671</v>
      </c>
      <c r="Y71">
        <f>(AT71*0.8)</f>
        <v>0.32000000000000006</v>
      </c>
      <c r="AA71">
        <v>0</v>
      </c>
      <c r="AB71">
        <v>1506.7</v>
      </c>
      <c r="AC71">
        <v>763.68</v>
      </c>
      <c r="AD71">
        <v>0</v>
      </c>
      <c r="AE71">
        <v>0</v>
      </c>
      <c r="AF71">
        <v>83.1</v>
      </c>
      <c r="AG71">
        <v>12.62</v>
      </c>
      <c r="AH71">
        <v>0</v>
      </c>
      <c r="AI71">
        <v>1</v>
      </c>
      <c r="AJ71">
        <v>16.68</v>
      </c>
      <c r="AK71">
        <v>55.67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0.4</v>
      </c>
      <c r="AU71" t="s">
        <v>40</v>
      </c>
      <c r="AV71">
        <v>0</v>
      </c>
      <c r="AW71">
        <v>2</v>
      </c>
      <c r="AX71">
        <v>419955937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ROUND(Y71*Source!I51*DO71,9)</f>
        <v>0</v>
      </c>
      <c r="CX71">
        <f>ROUND(Y71*Source!I51,9)</f>
        <v>0</v>
      </c>
      <c r="CY71">
        <f>AB71</f>
        <v>1506.7</v>
      </c>
      <c r="CZ71">
        <f>AF71</f>
        <v>83.1</v>
      </c>
      <c r="DA71">
        <f>AJ71</f>
        <v>16.68</v>
      </c>
      <c r="DB71">
        <f>ROUND((ROUND(AT71*CZ71,2)*0.8),6)</f>
        <v>26.591999999999999</v>
      </c>
      <c r="DC71">
        <f>ROUND((ROUND(AT71*AG71,2)*0.8),6)</f>
        <v>4.04</v>
      </c>
      <c r="DD71" t="s">
        <v>3</v>
      </c>
      <c r="DE71" t="s">
        <v>3</v>
      </c>
      <c r="DF71">
        <f t="shared" si="39"/>
        <v>0</v>
      </c>
      <c r="DG71">
        <f>ROUND(ROUND(AF71*AJ71,2)*CX71,2)</f>
        <v>0</v>
      </c>
      <c r="DH71">
        <f>ROUND(ROUND(AG71*AK71,2)*CX71,2)</f>
        <v>0</v>
      </c>
      <c r="DI71">
        <f t="shared" si="47"/>
        <v>0</v>
      </c>
      <c r="DJ71">
        <f>DG71</f>
        <v>0</v>
      </c>
      <c r="DK71">
        <v>0</v>
      </c>
      <c r="DL71" t="s">
        <v>343</v>
      </c>
      <c r="DM71">
        <v>0</v>
      </c>
      <c r="DN71" t="s">
        <v>338</v>
      </c>
      <c r="DO71">
        <v>12.62</v>
      </c>
    </row>
    <row r="72" spans="1:119" x14ac:dyDescent="0.2">
      <c r="A72">
        <f>ROW(Source!A51)</f>
        <v>51</v>
      </c>
      <c r="B72">
        <v>416764019</v>
      </c>
      <c r="C72">
        <v>419955918</v>
      </c>
      <c r="D72">
        <v>385848174</v>
      </c>
      <c r="E72">
        <v>1</v>
      </c>
      <c r="F72">
        <v>1</v>
      </c>
      <c r="G72">
        <v>1079</v>
      </c>
      <c r="H72">
        <v>2</v>
      </c>
      <c r="I72" t="s">
        <v>362</v>
      </c>
      <c r="J72" t="s">
        <v>363</v>
      </c>
      <c r="K72" t="s">
        <v>364</v>
      </c>
      <c r="L72">
        <v>1368</v>
      </c>
      <c r="N72">
        <v>1011</v>
      </c>
      <c r="O72" t="s">
        <v>342</v>
      </c>
      <c r="P72" t="s">
        <v>342</v>
      </c>
      <c r="Q72">
        <v>1</v>
      </c>
      <c r="W72">
        <v>0</v>
      </c>
      <c r="X72">
        <v>1018607978</v>
      </c>
      <c r="Y72">
        <f>(AT72*0.8)</f>
        <v>1.2800000000000002</v>
      </c>
      <c r="AA72">
        <v>0</v>
      </c>
      <c r="AB72">
        <v>2646.26</v>
      </c>
      <c r="AC72">
        <v>879.86</v>
      </c>
      <c r="AD72">
        <v>0</v>
      </c>
      <c r="AE72">
        <v>0</v>
      </c>
      <c r="AF72">
        <v>166.63</v>
      </c>
      <c r="AG72">
        <v>14.54</v>
      </c>
      <c r="AH72">
        <v>0</v>
      </c>
      <c r="AI72">
        <v>1</v>
      </c>
      <c r="AJ72">
        <v>14.61</v>
      </c>
      <c r="AK72">
        <v>55.67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1.6</v>
      </c>
      <c r="AU72" t="s">
        <v>40</v>
      </c>
      <c r="AV72">
        <v>0</v>
      </c>
      <c r="AW72">
        <v>2</v>
      </c>
      <c r="AX72">
        <v>419955938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ROUND(Y72*Source!I51*DO72,9)</f>
        <v>0</v>
      </c>
      <c r="CX72">
        <f>ROUND(Y72*Source!I51,9)</f>
        <v>0</v>
      </c>
      <c r="CY72">
        <f>AB72</f>
        <v>2646.26</v>
      </c>
      <c r="CZ72">
        <f>AF72</f>
        <v>166.63</v>
      </c>
      <c r="DA72">
        <f>AJ72</f>
        <v>14.61</v>
      </c>
      <c r="DB72">
        <f>ROUND((ROUND(AT72*CZ72,2)*0.8),6)</f>
        <v>213.28800000000001</v>
      </c>
      <c r="DC72">
        <f>ROUND((ROUND(AT72*AG72,2)*0.8),6)</f>
        <v>18.608000000000001</v>
      </c>
      <c r="DD72" t="s">
        <v>3</v>
      </c>
      <c r="DE72" t="s">
        <v>3</v>
      </c>
      <c r="DF72">
        <f t="shared" si="39"/>
        <v>0</v>
      </c>
      <c r="DG72">
        <f>ROUND(ROUND(AF72*AJ72,2)*CX72,2)</f>
        <v>0</v>
      </c>
      <c r="DH72">
        <f>ROUND(ROUND(AG72*AK72,2)*CX72,2)</f>
        <v>0</v>
      </c>
      <c r="DI72">
        <f t="shared" si="47"/>
        <v>0</v>
      </c>
      <c r="DJ72">
        <f>DG72</f>
        <v>0</v>
      </c>
      <c r="DK72">
        <v>0</v>
      </c>
      <c r="DL72" t="s">
        <v>343</v>
      </c>
      <c r="DM72">
        <v>0</v>
      </c>
      <c r="DN72" t="s">
        <v>338</v>
      </c>
      <c r="DO72">
        <v>14.54</v>
      </c>
    </row>
    <row r="73" spans="1:119" x14ac:dyDescent="0.2">
      <c r="A73">
        <f>ROW(Source!A51)</f>
        <v>51</v>
      </c>
      <c r="B73">
        <v>416764019</v>
      </c>
      <c r="C73">
        <v>419955918</v>
      </c>
      <c r="D73">
        <v>385744593</v>
      </c>
      <c r="E73">
        <v>1079</v>
      </c>
      <c r="F73">
        <v>1</v>
      </c>
      <c r="G73">
        <v>1079</v>
      </c>
      <c r="H73">
        <v>3</v>
      </c>
      <c r="I73" t="s">
        <v>42</v>
      </c>
      <c r="J73" t="s">
        <v>3</v>
      </c>
      <c r="K73" t="s">
        <v>43</v>
      </c>
      <c r="L73">
        <v>1348</v>
      </c>
      <c r="N73">
        <v>1009</v>
      </c>
      <c r="O73" t="s">
        <v>44</v>
      </c>
      <c r="P73" t="s">
        <v>44</v>
      </c>
      <c r="Q73">
        <v>1000</v>
      </c>
      <c r="W73">
        <v>0</v>
      </c>
      <c r="X73">
        <v>-1358934607</v>
      </c>
      <c r="Y73">
        <f t="shared" ref="Y73:Y86" si="48">(AT73*0)</f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9.86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0</v>
      </c>
      <c r="AU73" t="s">
        <v>23</v>
      </c>
      <c r="AV73">
        <v>0</v>
      </c>
      <c r="AW73">
        <v>2</v>
      </c>
      <c r="AX73">
        <v>419955939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ROUND(Y73*Source!I51,9)</f>
        <v>0</v>
      </c>
      <c r="CY73">
        <f t="shared" ref="CY73:CY86" si="49">AA73</f>
        <v>0</v>
      </c>
      <c r="CZ73">
        <f t="shared" ref="CZ73:CZ86" si="50">AE73</f>
        <v>0</v>
      </c>
      <c r="DA73">
        <f t="shared" ref="DA73:DA86" si="51">AI73</f>
        <v>9.86</v>
      </c>
      <c r="DB73">
        <f t="shared" ref="DB73:DB86" si="52">ROUND((ROUND(AT73*CZ73,2)*0),6)</f>
        <v>0</v>
      </c>
      <c r="DC73">
        <f t="shared" ref="DC73:DC86" si="53">ROUND((ROUND(AT73*AG73,2)*0),6)</f>
        <v>0</v>
      </c>
      <c r="DD73" t="s">
        <v>3</v>
      </c>
      <c r="DE73" t="s">
        <v>3</v>
      </c>
      <c r="DF73">
        <f t="shared" ref="DF73:DF86" si="54">ROUND(ROUND(AE73*AI73,2)*CX73,2)</f>
        <v>0</v>
      </c>
      <c r="DG73">
        <f t="shared" ref="DG73:DG105" si="55">ROUND(ROUND(AF73,2)*CX73,2)</f>
        <v>0</v>
      </c>
      <c r="DH73">
        <f t="shared" ref="DH73:DH105" si="56">ROUND(ROUND(AG73,2)*CX73,2)</f>
        <v>0</v>
      </c>
      <c r="DI73">
        <f t="shared" si="47"/>
        <v>0</v>
      </c>
      <c r="DJ73">
        <f t="shared" ref="DJ73:DJ86" si="57"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ROW(Source!A51)</f>
        <v>51</v>
      </c>
      <c r="B74">
        <v>416764019</v>
      </c>
      <c r="C74">
        <v>419955918</v>
      </c>
      <c r="D74">
        <v>385817229</v>
      </c>
      <c r="E74">
        <v>1</v>
      </c>
      <c r="F74">
        <v>1</v>
      </c>
      <c r="G74">
        <v>1079</v>
      </c>
      <c r="H74">
        <v>3</v>
      </c>
      <c r="I74" t="s">
        <v>365</v>
      </c>
      <c r="J74" t="s">
        <v>366</v>
      </c>
      <c r="K74" t="s">
        <v>367</v>
      </c>
      <c r="L74">
        <v>1348</v>
      </c>
      <c r="N74">
        <v>1009</v>
      </c>
      <c r="O74" t="s">
        <v>44</v>
      </c>
      <c r="P74" t="s">
        <v>44</v>
      </c>
      <c r="Q74">
        <v>1000</v>
      </c>
      <c r="W74">
        <v>0</v>
      </c>
      <c r="X74">
        <v>-578719705</v>
      </c>
      <c r="Y74">
        <f t="shared" si="48"/>
        <v>0</v>
      </c>
      <c r="AA74">
        <v>104684.02</v>
      </c>
      <c r="AB74">
        <v>0</v>
      </c>
      <c r="AC74">
        <v>0</v>
      </c>
      <c r="AD74">
        <v>0</v>
      </c>
      <c r="AE74">
        <v>18495.41</v>
      </c>
      <c r="AF74">
        <v>0</v>
      </c>
      <c r="AG74">
        <v>0</v>
      </c>
      <c r="AH74">
        <v>0</v>
      </c>
      <c r="AI74">
        <v>5.66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3.0000000000000001E-5</v>
      </c>
      <c r="AU74" t="s">
        <v>23</v>
      </c>
      <c r="AV74">
        <v>0</v>
      </c>
      <c r="AW74">
        <v>2</v>
      </c>
      <c r="AX74">
        <v>419955940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ROUND(Y74*Source!I51,9)</f>
        <v>0</v>
      </c>
      <c r="CY74">
        <f t="shared" si="49"/>
        <v>104684.02</v>
      </c>
      <c r="CZ74">
        <f t="shared" si="50"/>
        <v>18495.41</v>
      </c>
      <c r="DA74">
        <f t="shared" si="51"/>
        <v>5.66</v>
      </c>
      <c r="DB74">
        <f t="shared" si="52"/>
        <v>0</v>
      </c>
      <c r="DC74">
        <f t="shared" si="53"/>
        <v>0</v>
      </c>
      <c r="DD74" t="s">
        <v>3</v>
      </c>
      <c r="DE74" t="s">
        <v>3</v>
      </c>
      <c r="DF74">
        <f t="shared" si="54"/>
        <v>0</v>
      </c>
      <c r="DG74">
        <f t="shared" si="55"/>
        <v>0</v>
      </c>
      <c r="DH74">
        <f t="shared" si="56"/>
        <v>0</v>
      </c>
      <c r="DI74">
        <f t="shared" si="47"/>
        <v>0</v>
      </c>
      <c r="DJ74">
        <f t="shared" si="57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ROW(Source!A51)</f>
        <v>51</v>
      </c>
      <c r="B75">
        <v>416764019</v>
      </c>
      <c r="C75">
        <v>419955918</v>
      </c>
      <c r="D75">
        <v>385816589</v>
      </c>
      <c r="E75">
        <v>1</v>
      </c>
      <c r="F75">
        <v>1</v>
      </c>
      <c r="G75">
        <v>1079</v>
      </c>
      <c r="H75">
        <v>3</v>
      </c>
      <c r="I75" t="s">
        <v>350</v>
      </c>
      <c r="J75" t="s">
        <v>351</v>
      </c>
      <c r="K75" t="s">
        <v>352</v>
      </c>
      <c r="L75">
        <v>1346</v>
      </c>
      <c r="N75">
        <v>1009</v>
      </c>
      <c r="O75" t="s">
        <v>277</v>
      </c>
      <c r="P75" t="s">
        <v>277</v>
      </c>
      <c r="Q75">
        <v>1</v>
      </c>
      <c r="W75">
        <v>0</v>
      </c>
      <c r="X75">
        <v>-1694093061</v>
      </c>
      <c r="Y75">
        <f t="shared" si="48"/>
        <v>0</v>
      </c>
      <c r="AA75">
        <v>23.97</v>
      </c>
      <c r="AB75">
        <v>0</v>
      </c>
      <c r="AC75">
        <v>0</v>
      </c>
      <c r="AD75">
        <v>0</v>
      </c>
      <c r="AE75">
        <v>1.61</v>
      </c>
      <c r="AF75">
        <v>0</v>
      </c>
      <c r="AG75">
        <v>0</v>
      </c>
      <c r="AH75">
        <v>0</v>
      </c>
      <c r="AI75">
        <v>14.89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0.02</v>
      </c>
      <c r="AU75" t="s">
        <v>23</v>
      </c>
      <c r="AV75">
        <v>0</v>
      </c>
      <c r="AW75">
        <v>2</v>
      </c>
      <c r="AX75">
        <v>419955941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ROUND(Y75*Source!I51,9)</f>
        <v>0</v>
      </c>
      <c r="CY75">
        <f t="shared" si="49"/>
        <v>23.97</v>
      </c>
      <c r="CZ75">
        <f t="shared" si="50"/>
        <v>1.61</v>
      </c>
      <c r="DA75">
        <f t="shared" si="51"/>
        <v>14.89</v>
      </c>
      <c r="DB75">
        <f t="shared" si="52"/>
        <v>0</v>
      </c>
      <c r="DC75">
        <f t="shared" si="53"/>
        <v>0</v>
      </c>
      <c r="DD75" t="s">
        <v>3</v>
      </c>
      <c r="DE75" t="s">
        <v>3</v>
      </c>
      <c r="DF75">
        <f t="shared" si="54"/>
        <v>0</v>
      </c>
      <c r="DG75">
        <f t="shared" si="55"/>
        <v>0</v>
      </c>
      <c r="DH75">
        <f t="shared" si="56"/>
        <v>0</v>
      </c>
      <c r="DI75">
        <f t="shared" si="47"/>
        <v>0</v>
      </c>
      <c r="DJ75">
        <f t="shared" si="57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ROW(Source!A51)</f>
        <v>51</v>
      </c>
      <c r="B76">
        <v>416764019</v>
      </c>
      <c r="C76">
        <v>419955918</v>
      </c>
      <c r="D76">
        <v>385816856</v>
      </c>
      <c r="E76">
        <v>1</v>
      </c>
      <c r="F76">
        <v>1</v>
      </c>
      <c r="G76">
        <v>1079</v>
      </c>
      <c r="H76">
        <v>3</v>
      </c>
      <c r="I76" t="s">
        <v>368</v>
      </c>
      <c r="J76" t="s">
        <v>369</v>
      </c>
      <c r="K76" t="s">
        <v>370</v>
      </c>
      <c r="L76">
        <v>1348</v>
      </c>
      <c r="N76">
        <v>1009</v>
      </c>
      <c r="O76" t="s">
        <v>44</v>
      </c>
      <c r="P76" t="s">
        <v>44</v>
      </c>
      <c r="Q76">
        <v>1000</v>
      </c>
      <c r="W76">
        <v>0</v>
      </c>
      <c r="X76">
        <v>1835571802</v>
      </c>
      <c r="Y76">
        <f t="shared" si="48"/>
        <v>0</v>
      </c>
      <c r="AA76">
        <v>90208.66</v>
      </c>
      <c r="AB76">
        <v>0</v>
      </c>
      <c r="AC76">
        <v>0</v>
      </c>
      <c r="AD76">
        <v>0</v>
      </c>
      <c r="AE76">
        <v>20001.919999999998</v>
      </c>
      <c r="AF76">
        <v>0</v>
      </c>
      <c r="AG76">
        <v>0</v>
      </c>
      <c r="AH76">
        <v>0</v>
      </c>
      <c r="AI76">
        <v>4.51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4.0000000000000002E-4</v>
      </c>
      <c r="AU76" t="s">
        <v>23</v>
      </c>
      <c r="AV76">
        <v>0</v>
      </c>
      <c r="AW76">
        <v>2</v>
      </c>
      <c r="AX76">
        <v>419955942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ROUND(Y76*Source!I51,9)</f>
        <v>0</v>
      </c>
      <c r="CY76">
        <f t="shared" si="49"/>
        <v>90208.66</v>
      </c>
      <c r="CZ76">
        <f t="shared" si="50"/>
        <v>20001.919999999998</v>
      </c>
      <c r="DA76">
        <f t="shared" si="51"/>
        <v>4.51</v>
      </c>
      <c r="DB76">
        <f t="shared" si="52"/>
        <v>0</v>
      </c>
      <c r="DC76">
        <f t="shared" si="53"/>
        <v>0</v>
      </c>
      <c r="DD76" t="s">
        <v>3</v>
      </c>
      <c r="DE76" t="s">
        <v>3</v>
      </c>
      <c r="DF76">
        <f t="shared" si="54"/>
        <v>0</v>
      </c>
      <c r="DG76">
        <f t="shared" si="55"/>
        <v>0</v>
      </c>
      <c r="DH76">
        <f t="shared" si="56"/>
        <v>0</v>
      </c>
      <c r="DI76">
        <f t="shared" si="47"/>
        <v>0</v>
      </c>
      <c r="DJ76">
        <f t="shared" si="57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ROW(Source!A51)</f>
        <v>51</v>
      </c>
      <c r="B77">
        <v>416764019</v>
      </c>
      <c r="C77">
        <v>419955918</v>
      </c>
      <c r="D77">
        <v>385816871</v>
      </c>
      <c r="E77">
        <v>1</v>
      </c>
      <c r="F77">
        <v>1</v>
      </c>
      <c r="G77">
        <v>1079</v>
      </c>
      <c r="H77">
        <v>3</v>
      </c>
      <c r="I77" t="s">
        <v>371</v>
      </c>
      <c r="J77" t="s">
        <v>372</v>
      </c>
      <c r="K77" t="s">
        <v>373</v>
      </c>
      <c r="L77">
        <v>1348</v>
      </c>
      <c r="N77">
        <v>1009</v>
      </c>
      <c r="O77" t="s">
        <v>44</v>
      </c>
      <c r="P77" t="s">
        <v>44</v>
      </c>
      <c r="Q77">
        <v>1000</v>
      </c>
      <c r="W77">
        <v>0</v>
      </c>
      <c r="X77">
        <v>996065432</v>
      </c>
      <c r="Y77">
        <f t="shared" si="48"/>
        <v>0</v>
      </c>
      <c r="AA77">
        <v>51129.68</v>
      </c>
      <c r="AB77">
        <v>0</v>
      </c>
      <c r="AC77">
        <v>0</v>
      </c>
      <c r="AD77">
        <v>0</v>
      </c>
      <c r="AE77">
        <v>16180.28</v>
      </c>
      <c r="AF77">
        <v>0</v>
      </c>
      <c r="AG77">
        <v>0</v>
      </c>
      <c r="AH77">
        <v>0</v>
      </c>
      <c r="AI77">
        <v>3.16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1E-4</v>
      </c>
      <c r="AU77" t="s">
        <v>23</v>
      </c>
      <c r="AV77">
        <v>0</v>
      </c>
      <c r="AW77">
        <v>2</v>
      </c>
      <c r="AX77">
        <v>419955943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ROUND(Y77*Source!I51,9)</f>
        <v>0</v>
      </c>
      <c r="CY77">
        <f t="shared" si="49"/>
        <v>51129.68</v>
      </c>
      <c r="CZ77">
        <f t="shared" si="50"/>
        <v>16180.28</v>
      </c>
      <c r="DA77">
        <f t="shared" si="51"/>
        <v>3.16</v>
      </c>
      <c r="DB77">
        <f t="shared" si="52"/>
        <v>0</v>
      </c>
      <c r="DC77">
        <f t="shared" si="53"/>
        <v>0</v>
      </c>
      <c r="DD77" t="s">
        <v>3</v>
      </c>
      <c r="DE77" t="s">
        <v>3</v>
      </c>
      <c r="DF77">
        <f t="shared" si="54"/>
        <v>0</v>
      </c>
      <c r="DG77">
        <f t="shared" si="55"/>
        <v>0</v>
      </c>
      <c r="DH77">
        <f t="shared" si="56"/>
        <v>0</v>
      </c>
      <c r="DI77">
        <f t="shared" si="47"/>
        <v>0</v>
      </c>
      <c r="DJ77">
        <f t="shared" si="57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ROW(Source!A51)</f>
        <v>51</v>
      </c>
      <c r="B78">
        <v>416764019</v>
      </c>
      <c r="C78">
        <v>419955918</v>
      </c>
      <c r="D78">
        <v>385823472</v>
      </c>
      <c r="E78">
        <v>1</v>
      </c>
      <c r="F78">
        <v>1</v>
      </c>
      <c r="G78">
        <v>1079</v>
      </c>
      <c r="H78">
        <v>3</v>
      </c>
      <c r="I78" t="s">
        <v>359</v>
      </c>
      <c r="J78" t="s">
        <v>360</v>
      </c>
      <c r="K78" t="s">
        <v>361</v>
      </c>
      <c r="L78">
        <v>1346</v>
      </c>
      <c r="N78">
        <v>1009</v>
      </c>
      <c r="O78" t="s">
        <v>277</v>
      </c>
      <c r="P78" t="s">
        <v>277</v>
      </c>
      <c r="Q78">
        <v>1</v>
      </c>
      <c r="W78">
        <v>0</v>
      </c>
      <c r="X78">
        <v>-743251809</v>
      </c>
      <c r="Y78">
        <f t="shared" si="48"/>
        <v>0</v>
      </c>
      <c r="AA78">
        <v>258.44</v>
      </c>
      <c r="AB78">
        <v>0</v>
      </c>
      <c r="AC78">
        <v>0</v>
      </c>
      <c r="AD78">
        <v>0</v>
      </c>
      <c r="AE78">
        <v>47.86</v>
      </c>
      <c r="AF78">
        <v>0</v>
      </c>
      <c r="AG78">
        <v>0</v>
      </c>
      <c r="AH78">
        <v>0</v>
      </c>
      <c r="AI78">
        <v>5.4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0.1</v>
      </c>
      <c r="AU78" t="s">
        <v>23</v>
      </c>
      <c r="AV78">
        <v>0</v>
      </c>
      <c r="AW78">
        <v>2</v>
      </c>
      <c r="AX78">
        <v>419955944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ROUND(Y78*Source!I51,9)</f>
        <v>0</v>
      </c>
      <c r="CY78">
        <f t="shared" si="49"/>
        <v>258.44</v>
      </c>
      <c r="CZ78">
        <f t="shared" si="50"/>
        <v>47.86</v>
      </c>
      <c r="DA78">
        <f t="shared" si="51"/>
        <v>5.4</v>
      </c>
      <c r="DB78">
        <f t="shared" si="52"/>
        <v>0</v>
      </c>
      <c r="DC78">
        <f t="shared" si="53"/>
        <v>0</v>
      </c>
      <c r="DD78" t="s">
        <v>3</v>
      </c>
      <c r="DE78" t="s">
        <v>3</v>
      </c>
      <c r="DF78">
        <f t="shared" si="54"/>
        <v>0</v>
      </c>
      <c r="DG78">
        <f t="shared" si="55"/>
        <v>0</v>
      </c>
      <c r="DH78">
        <f t="shared" si="56"/>
        <v>0</v>
      </c>
      <c r="DI78">
        <f t="shared" si="47"/>
        <v>0</v>
      </c>
      <c r="DJ78">
        <f t="shared" si="57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ROW(Source!A51)</f>
        <v>51</v>
      </c>
      <c r="B79">
        <v>416764019</v>
      </c>
      <c r="C79">
        <v>419955918</v>
      </c>
      <c r="D79">
        <v>385841483</v>
      </c>
      <c r="E79">
        <v>1</v>
      </c>
      <c r="F79">
        <v>1</v>
      </c>
      <c r="G79">
        <v>1079</v>
      </c>
      <c r="H79">
        <v>3</v>
      </c>
      <c r="I79" t="s">
        <v>374</v>
      </c>
      <c r="J79" t="s">
        <v>375</v>
      </c>
      <c r="K79" t="s">
        <v>376</v>
      </c>
      <c r="L79">
        <v>1355</v>
      </c>
      <c r="N79">
        <v>1010</v>
      </c>
      <c r="O79" t="s">
        <v>377</v>
      </c>
      <c r="P79" t="s">
        <v>377</v>
      </c>
      <c r="Q79">
        <v>100</v>
      </c>
      <c r="W79">
        <v>0</v>
      </c>
      <c r="X79">
        <v>1423709665</v>
      </c>
      <c r="Y79">
        <f t="shared" si="48"/>
        <v>0</v>
      </c>
      <c r="AA79">
        <v>1322.89</v>
      </c>
      <c r="AB79">
        <v>0</v>
      </c>
      <c r="AC79">
        <v>0</v>
      </c>
      <c r="AD79">
        <v>0</v>
      </c>
      <c r="AE79">
        <v>139.84</v>
      </c>
      <c r="AF79">
        <v>0</v>
      </c>
      <c r="AG79">
        <v>0</v>
      </c>
      <c r="AH79">
        <v>0</v>
      </c>
      <c r="AI79">
        <v>9.4600000000000009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0.06</v>
      </c>
      <c r="AU79" t="s">
        <v>23</v>
      </c>
      <c r="AV79">
        <v>0</v>
      </c>
      <c r="AW79">
        <v>2</v>
      </c>
      <c r="AX79">
        <v>419955945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ROUND(Y79*Source!I51,9)</f>
        <v>0</v>
      </c>
      <c r="CY79">
        <f t="shared" si="49"/>
        <v>1322.89</v>
      </c>
      <c r="CZ79">
        <f t="shared" si="50"/>
        <v>139.84</v>
      </c>
      <c r="DA79">
        <f t="shared" si="51"/>
        <v>9.4600000000000009</v>
      </c>
      <c r="DB79">
        <f t="shared" si="52"/>
        <v>0</v>
      </c>
      <c r="DC79">
        <f t="shared" si="53"/>
        <v>0</v>
      </c>
      <c r="DD79" t="s">
        <v>3</v>
      </c>
      <c r="DE79" t="s">
        <v>3</v>
      </c>
      <c r="DF79">
        <f t="shared" si="54"/>
        <v>0</v>
      </c>
      <c r="DG79">
        <f t="shared" si="55"/>
        <v>0</v>
      </c>
      <c r="DH79">
        <f t="shared" si="56"/>
        <v>0</v>
      </c>
      <c r="DI79">
        <f t="shared" si="47"/>
        <v>0</v>
      </c>
      <c r="DJ79">
        <f t="shared" si="57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ROW(Source!A51)</f>
        <v>51</v>
      </c>
      <c r="B80">
        <v>416764019</v>
      </c>
      <c r="C80">
        <v>419955918</v>
      </c>
      <c r="D80">
        <v>385746602</v>
      </c>
      <c r="E80">
        <v>1079</v>
      </c>
      <c r="F80">
        <v>1</v>
      </c>
      <c r="G80">
        <v>1079</v>
      </c>
      <c r="H80">
        <v>3</v>
      </c>
      <c r="I80" t="s">
        <v>45</v>
      </c>
      <c r="J80" t="s">
        <v>3</v>
      </c>
      <c r="K80" t="s">
        <v>46</v>
      </c>
      <c r="L80">
        <v>1348</v>
      </c>
      <c r="N80">
        <v>1009</v>
      </c>
      <c r="O80" t="s">
        <v>44</v>
      </c>
      <c r="P80" t="s">
        <v>44</v>
      </c>
      <c r="Q80">
        <v>1000</v>
      </c>
      <c r="W80">
        <v>0</v>
      </c>
      <c r="X80">
        <v>-647853212</v>
      </c>
      <c r="Y80">
        <f t="shared" si="48"/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9.86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0</v>
      </c>
      <c r="AU80" t="s">
        <v>23</v>
      </c>
      <c r="AV80">
        <v>0</v>
      </c>
      <c r="AW80">
        <v>2</v>
      </c>
      <c r="AX80">
        <v>419955946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ROUND(Y80*Source!I51,9)</f>
        <v>0</v>
      </c>
      <c r="CY80">
        <f t="shared" si="49"/>
        <v>0</v>
      </c>
      <c r="CZ80">
        <f t="shared" si="50"/>
        <v>0</v>
      </c>
      <c r="DA80">
        <f t="shared" si="51"/>
        <v>9.86</v>
      </c>
      <c r="DB80">
        <f t="shared" si="52"/>
        <v>0</v>
      </c>
      <c r="DC80">
        <f t="shared" si="53"/>
        <v>0</v>
      </c>
      <c r="DD80" t="s">
        <v>3</v>
      </c>
      <c r="DE80" t="s">
        <v>3</v>
      </c>
      <c r="DF80">
        <f t="shared" si="54"/>
        <v>0</v>
      </c>
      <c r="DG80">
        <f t="shared" si="55"/>
        <v>0</v>
      </c>
      <c r="DH80">
        <f t="shared" si="56"/>
        <v>0</v>
      </c>
      <c r="DI80">
        <f t="shared" si="47"/>
        <v>0</v>
      </c>
      <c r="DJ80">
        <f t="shared" si="57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ROW(Source!A51)</f>
        <v>51</v>
      </c>
      <c r="B81">
        <v>416764019</v>
      </c>
      <c r="C81">
        <v>419955918</v>
      </c>
      <c r="D81">
        <v>385764520</v>
      </c>
      <c r="E81">
        <v>1079</v>
      </c>
      <c r="F81">
        <v>1</v>
      </c>
      <c r="G81">
        <v>1079</v>
      </c>
      <c r="H81">
        <v>3</v>
      </c>
      <c r="I81" t="s">
        <v>47</v>
      </c>
      <c r="J81" t="s">
        <v>3</v>
      </c>
      <c r="K81" t="s">
        <v>48</v>
      </c>
      <c r="L81">
        <v>235684255</v>
      </c>
      <c r="N81">
        <v>1010</v>
      </c>
      <c r="O81" t="s">
        <v>31</v>
      </c>
      <c r="P81" t="s">
        <v>31</v>
      </c>
      <c r="Q81">
        <v>1</v>
      </c>
      <c r="W81">
        <v>0</v>
      </c>
      <c r="X81">
        <v>1929132435</v>
      </c>
      <c r="Y81">
        <f t="shared" si="48"/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9.86</v>
      </c>
      <c r="AJ81">
        <v>1</v>
      </c>
      <c r="AK81">
        <v>1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0</v>
      </c>
      <c r="AU81" t="s">
        <v>23</v>
      </c>
      <c r="AV81">
        <v>0</v>
      </c>
      <c r="AW81">
        <v>2</v>
      </c>
      <c r="AX81">
        <v>419955947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ROUND(Y81*Source!I51,9)</f>
        <v>0</v>
      </c>
      <c r="CY81">
        <f t="shared" si="49"/>
        <v>0</v>
      </c>
      <c r="CZ81">
        <f t="shared" si="50"/>
        <v>0</v>
      </c>
      <c r="DA81">
        <f t="shared" si="51"/>
        <v>9.86</v>
      </c>
      <c r="DB81">
        <f t="shared" si="52"/>
        <v>0</v>
      </c>
      <c r="DC81">
        <f t="shared" si="53"/>
        <v>0</v>
      </c>
      <c r="DD81" t="s">
        <v>3</v>
      </c>
      <c r="DE81" t="s">
        <v>3</v>
      </c>
      <c r="DF81">
        <f t="shared" si="54"/>
        <v>0</v>
      </c>
      <c r="DG81">
        <f t="shared" si="55"/>
        <v>0</v>
      </c>
      <c r="DH81">
        <f t="shared" si="56"/>
        <v>0</v>
      </c>
      <c r="DI81">
        <f t="shared" si="47"/>
        <v>0</v>
      </c>
      <c r="DJ81">
        <f t="shared" si="57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ROW(Source!A51)</f>
        <v>51</v>
      </c>
      <c r="B82">
        <v>416764019</v>
      </c>
      <c r="C82">
        <v>419955918</v>
      </c>
      <c r="D82">
        <v>385779669</v>
      </c>
      <c r="E82">
        <v>1079</v>
      </c>
      <c r="F82">
        <v>1</v>
      </c>
      <c r="G82">
        <v>1079</v>
      </c>
      <c r="H82">
        <v>3</v>
      </c>
      <c r="I82" t="s">
        <v>49</v>
      </c>
      <c r="J82" t="s">
        <v>3</v>
      </c>
      <c r="K82" t="s">
        <v>50</v>
      </c>
      <c r="L82">
        <v>1348</v>
      </c>
      <c r="N82">
        <v>1009</v>
      </c>
      <c r="O82" t="s">
        <v>44</v>
      </c>
      <c r="P82" t="s">
        <v>44</v>
      </c>
      <c r="Q82">
        <v>1000</v>
      </c>
      <c r="W82">
        <v>0</v>
      </c>
      <c r="X82">
        <v>-1774830696</v>
      </c>
      <c r="Y82">
        <f t="shared" si="48"/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9.86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0</v>
      </c>
      <c r="AU82" t="s">
        <v>23</v>
      </c>
      <c r="AV82">
        <v>0</v>
      </c>
      <c r="AW82">
        <v>2</v>
      </c>
      <c r="AX82">
        <v>419955948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ROUND(Y82*Source!I51,9)</f>
        <v>0</v>
      </c>
      <c r="CY82">
        <f t="shared" si="49"/>
        <v>0</v>
      </c>
      <c r="CZ82">
        <f t="shared" si="50"/>
        <v>0</v>
      </c>
      <c r="DA82">
        <f t="shared" si="51"/>
        <v>9.86</v>
      </c>
      <c r="DB82">
        <f t="shared" si="52"/>
        <v>0</v>
      </c>
      <c r="DC82">
        <f t="shared" si="53"/>
        <v>0</v>
      </c>
      <c r="DD82" t="s">
        <v>3</v>
      </c>
      <c r="DE82" t="s">
        <v>3</v>
      </c>
      <c r="DF82">
        <f t="shared" si="54"/>
        <v>0</v>
      </c>
      <c r="DG82">
        <f t="shared" si="55"/>
        <v>0</v>
      </c>
      <c r="DH82">
        <f t="shared" si="56"/>
        <v>0</v>
      </c>
      <c r="DI82">
        <f t="shared" si="47"/>
        <v>0</v>
      </c>
      <c r="DJ82">
        <f t="shared" si="57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ROW(Source!A51)</f>
        <v>51</v>
      </c>
      <c r="B83">
        <v>416764019</v>
      </c>
      <c r="C83">
        <v>419955918</v>
      </c>
      <c r="D83">
        <v>385779669</v>
      </c>
      <c r="E83">
        <v>1079</v>
      </c>
      <c r="F83">
        <v>1</v>
      </c>
      <c r="G83">
        <v>1079</v>
      </c>
      <c r="H83">
        <v>3</v>
      </c>
      <c r="I83" t="s">
        <v>49</v>
      </c>
      <c r="J83" t="s">
        <v>3</v>
      </c>
      <c r="K83" t="s">
        <v>66</v>
      </c>
      <c r="L83">
        <v>1348</v>
      </c>
      <c r="N83">
        <v>1009</v>
      </c>
      <c r="O83" t="s">
        <v>44</v>
      </c>
      <c r="P83" t="s">
        <v>44</v>
      </c>
      <c r="Q83">
        <v>1000</v>
      </c>
      <c r="W83">
        <v>0</v>
      </c>
      <c r="X83">
        <v>1386712955</v>
      </c>
      <c r="Y83">
        <f t="shared" si="48"/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9.86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0</v>
      </c>
      <c r="AU83" t="s">
        <v>23</v>
      </c>
      <c r="AV83">
        <v>0</v>
      </c>
      <c r="AW83">
        <v>2</v>
      </c>
      <c r="AX83">
        <v>419955949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ROUND(Y83*Source!I51,9)</f>
        <v>0</v>
      </c>
      <c r="CY83">
        <f t="shared" si="49"/>
        <v>0</v>
      </c>
      <c r="CZ83">
        <f t="shared" si="50"/>
        <v>0</v>
      </c>
      <c r="DA83">
        <f t="shared" si="51"/>
        <v>9.86</v>
      </c>
      <c r="DB83">
        <f t="shared" si="52"/>
        <v>0</v>
      </c>
      <c r="DC83">
        <f t="shared" si="53"/>
        <v>0</v>
      </c>
      <c r="DD83" t="s">
        <v>3</v>
      </c>
      <c r="DE83" t="s">
        <v>3</v>
      </c>
      <c r="DF83">
        <f t="shared" si="54"/>
        <v>0</v>
      </c>
      <c r="DG83">
        <f t="shared" si="55"/>
        <v>0</v>
      </c>
      <c r="DH83">
        <f t="shared" si="56"/>
        <v>0</v>
      </c>
      <c r="DI83">
        <f t="shared" si="47"/>
        <v>0</v>
      </c>
      <c r="DJ83">
        <f t="shared" si="57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ROW(Source!A51)</f>
        <v>51</v>
      </c>
      <c r="B84">
        <v>416764019</v>
      </c>
      <c r="C84">
        <v>419955918</v>
      </c>
      <c r="D84">
        <v>385780091</v>
      </c>
      <c r="E84">
        <v>1079</v>
      </c>
      <c r="F84">
        <v>1</v>
      </c>
      <c r="G84">
        <v>1079</v>
      </c>
      <c r="H84">
        <v>3</v>
      </c>
      <c r="I84" t="s">
        <v>51</v>
      </c>
      <c r="J84" t="s">
        <v>3</v>
      </c>
      <c r="K84" t="s">
        <v>52</v>
      </c>
      <c r="L84">
        <v>235684255</v>
      </c>
      <c r="N84">
        <v>1010</v>
      </c>
      <c r="O84" t="s">
        <v>31</v>
      </c>
      <c r="P84" t="s">
        <v>31</v>
      </c>
      <c r="Q84">
        <v>1</v>
      </c>
      <c r="W84">
        <v>0</v>
      </c>
      <c r="X84">
        <v>1014892448</v>
      </c>
      <c r="Y84">
        <f t="shared" si="48"/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9.86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0</v>
      </c>
      <c r="AU84" t="s">
        <v>23</v>
      </c>
      <c r="AV84">
        <v>0</v>
      </c>
      <c r="AW84">
        <v>2</v>
      </c>
      <c r="AX84">
        <v>419955950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ROUND(Y84*Source!I51,9)</f>
        <v>0</v>
      </c>
      <c r="CY84">
        <f t="shared" si="49"/>
        <v>0</v>
      </c>
      <c r="CZ84">
        <f t="shared" si="50"/>
        <v>0</v>
      </c>
      <c r="DA84">
        <f t="shared" si="51"/>
        <v>9.86</v>
      </c>
      <c r="DB84">
        <f t="shared" si="52"/>
        <v>0</v>
      </c>
      <c r="DC84">
        <f t="shared" si="53"/>
        <v>0</v>
      </c>
      <c r="DD84" t="s">
        <v>3</v>
      </c>
      <c r="DE84" t="s">
        <v>3</v>
      </c>
      <c r="DF84">
        <f t="shared" si="54"/>
        <v>0</v>
      </c>
      <c r="DG84">
        <f t="shared" si="55"/>
        <v>0</v>
      </c>
      <c r="DH84">
        <f t="shared" si="56"/>
        <v>0</v>
      </c>
      <c r="DI84">
        <f t="shared" si="47"/>
        <v>0</v>
      </c>
      <c r="DJ84">
        <f t="shared" si="57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ROW(Source!A51)</f>
        <v>51</v>
      </c>
      <c r="B85">
        <v>416764019</v>
      </c>
      <c r="C85">
        <v>419955918</v>
      </c>
      <c r="D85">
        <v>385780407</v>
      </c>
      <c r="E85">
        <v>1079</v>
      </c>
      <c r="F85">
        <v>1</v>
      </c>
      <c r="G85">
        <v>1079</v>
      </c>
      <c r="H85">
        <v>3</v>
      </c>
      <c r="I85" t="s">
        <v>53</v>
      </c>
      <c r="J85" t="s">
        <v>3</v>
      </c>
      <c r="K85" t="s">
        <v>54</v>
      </c>
      <c r="L85">
        <v>235684255</v>
      </c>
      <c r="N85">
        <v>1010</v>
      </c>
      <c r="O85" t="s">
        <v>31</v>
      </c>
      <c r="P85" t="s">
        <v>31</v>
      </c>
      <c r="Q85">
        <v>1</v>
      </c>
      <c r="W85">
        <v>0</v>
      </c>
      <c r="X85">
        <v>-1071972184</v>
      </c>
      <c r="Y85">
        <f t="shared" si="48"/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9.86</v>
      </c>
      <c r="AJ85">
        <v>1</v>
      </c>
      <c r="AK85">
        <v>1</v>
      </c>
      <c r="AL85">
        <v>1</v>
      </c>
      <c r="AM85">
        <v>0</v>
      </c>
      <c r="AN85">
        <v>0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0</v>
      </c>
      <c r="AU85" t="s">
        <v>23</v>
      </c>
      <c r="AV85">
        <v>0</v>
      </c>
      <c r="AW85">
        <v>2</v>
      </c>
      <c r="AX85">
        <v>419955951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ROUND(Y85*Source!I51,9)</f>
        <v>0</v>
      </c>
      <c r="CY85">
        <f t="shared" si="49"/>
        <v>0</v>
      </c>
      <c r="CZ85">
        <f t="shared" si="50"/>
        <v>0</v>
      </c>
      <c r="DA85">
        <f t="shared" si="51"/>
        <v>9.86</v>
      </c>
      <c r="DB85">
        <f t="shared" si="52"/>
        <v>0</v>
      </c>
      <c r="DC85">
        <f t="shared" si="53"/>
        <v>0</v>
      </c>
      <c r="DD85" t="s">
        <v>3</v>
      </c>
      <c r="DE85" t="s">
        <v>3</v>
      </c>
      <c r="DF85">
        <f t="shared" si="54"/>
        <v>0</v>
      </c>
      <c r="DG85">
        <f t="shared" si="55"/>
        <v>0</v>
      </c>
      <c r="DH85">
        <f t="shared" si="56"/>
        <v>0</v>
      </c>
      <c r="DI85">
        <f t="shared" si="47"/>
        <v>0</v>
      </c>
      <c r="DJ85">
        <f t="shared" si="57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ROW(Source!A51)</f>
        <v>51</v>
      </c>
      <c r="B86">
        <v>416764019</v>
      </c>
      <c r="C86">
        <v>419955918</v>
      </c>
      <c r="D86">
        <v>385786111</v>
      </c>
      <c r="E86">
        <v>1079</v>
      </c>
      <c r="F86">
        <v>1</v>
      </c>
      <c r="G86">
        <v>1079</v>
      </c>
      <c r="H86">
        <v>3</v>
      </c>
      <c r="I86" t="s">
        <v>55</v>
      </c>
      <c r="J86" t="s">
        <v>3</v>
      </c>
      <c r="K86" t="s">
        <v>56</v>
      </c>
      <c r="L86">
        <v>235684255</v>
      </c>
      <c r="N86">
        <v>1010</v>
      </c>
      <c r="O86" t="s">
        <v>31</v>
      </c>
      <c r="P86" t="s">
        <v>31</v>
      </c>
      <c r="Q86">
        <v>1</v>
      </c>
      <c r="W86">
        <v>0</v>
      </c>
      <c r="X86">
        <v>2031457897</v>
      </c>
      <c r="Y86">
        <f t="shared" si="48"/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9.86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0</v>
      </c>
      <c r="AU86" t="s">
        <v>23</v>
      </c>
      <c r="AV86">
        <v>0</v>
      </c>
      <c r="AW86">
        <v>2</v>
      </c>
      <c r="AX86">
        <v>419955952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ROUND(Y86*Source!I51,9)</f>
        <v>0</v>
      </c>
      <c r="CY86">
        <f t="shared" si="49"/>
        <v>0</v>
      </c>
      <c r="CZ86">
        <f t="shared" si="50"/>
        <v>0</v>
      </c>
      <c r="DA86">
        <f t="shared" si="51"/>
        <v>9.86</v>
      </c>
      <c r="DB86">
        <f t="shared" si="52"/>
        <v>0</v>
      </c>
      <c r="DC86">
        <f t="shared" si="53"/>
        <v>0</v>
      </c>
      <c r="DD86" t="s">
        <v>3</v>
      </c>
      <c r="DE86" t="s">
        <v>3</v>
      </c>
      <c r="DF86">
        <f t="shared" si="54"/>
        <v>0</v>
      </c>
      <c r="DG86">
        <f t="shared" si="55"/>
        <v>0</v>
      </c>
      <c r="DH86">
        <f t="shared" si="56"/>
        <v>0</v>
      </c>
      <c r="DI86">
        <f t="shared" si="47"/>
        <v>0</v>
      </c>
      <c r="DJ86">
        <f t="shared" si="57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ROW(Source!A68)</f>
        <v>68</v>
      </c>
      <c r="B87">
        <v>416764076</v>
      </c>
      <c r="C87">
        <v>419955961</v>
      </c>
      <c r="D87">
        <v>385749878</v>
      </c>
      <c r="E87">
        <v>1079</v>
      </c>
      <c r="F87">
        <v>1</v>
      </c>
      <c r="G87">
        <v>1079</v>
      </c>
      <c r="H87">
        <v>1</v>
      </c>
      <c r="I87" t="s">
        <v>336</v>
      </c>
      <c r="J87" t="s">
        <v>3</v>
      </c>
      <c r="K87" t="s">
        <v>337</v>
      </c>
      <c r="L87">
        <v>1191</v>
      </c>
      <c r="N87">
        <v>1013</v>
      </c>
      <c r="O87" t="s">
        <v>338</v>
      </c>
      <c r="P87" t="s">
        <v>338</v>
      </c>
      <c r="Q87">
        <v>1</v>
      </c>
      <c r="W87">
        <v>0</v>
      </c>
      <c r="X87">
        <v>476480486</v>
      </c>
      <c r="Y87">
        <f>(AT87*0.3)</f>
        <v>26.244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87.48</v>
      </c>
      <c r="AU87" t="s">
        <v>24</v>
      </c>
      <c r="AV87">
        <v>1</v>
      </c>
      <c r="AW87">
        <v>2</v>
      </c>
      <c r="AX87">
        <v>419955963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ROUND(AT87*Source!I68*AH87*AL87,2)</f>
        <v>0</v>
      </c>
      <c r="CV87">
        <f>ROUND(Y87*Source!I68,9)</f>
        <v>0</v>
      </c>
      <c r="CW87">
        <v>0</v>
      </c>
      <c r="CX87">
        <f>ROUND(Y87*Source!I68,9)</f>
        <v>0</v>
      </c>
      <c r="CY87">
        <f>AD87</f>
        <v>0</v>
      </c>
      <c r="CZ87">
        <f>AH87</f>
        <v>0</v>
      </c>
      <c r="DA87">
        <f>AL87</f>
        <v>1</v>
      </c>
      <c r="DB87">
        <f>ROUND((ROUND(AT87*CZ87,2)*0.3),6)</f>
        <v>0</v>
      </c>
      <c r="DC87">
        <f>ROUND((ROUND(AT87*AG87,2)*0.3),6)</f>
        <v>0</v>
      </c>
      <c r="DD87" t="s">
        <v>3</v>
      </c>
      <c r="DE87" t="s">
        <v>3</v>
      </c>
      <c r="DF87">
        <f t="shared" ref="DF87:DF107" si="58">ROUND(ROUND(AE87,2)*CX87,2)</f>
        <v>0</v>
      </c>
      <c r="DG87">
        <f t="shared" si="55"/>
        <v>0</v>
      </c>
      <c r="DH87">
        <f t="shared" si="56"/>
        <v>0</v>
      </c>
      <c r="DI87">
        <f t="shared" si="47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ROW(Source!A69)</f>
        <v>69</v>
      </c>
      <c r="B88">
        <v>416764019</v>
      </c>
      <c r="C88">
        <v>419955961</v>
      </c>
      <c r="D88">
        <v>385749878</v>
      </c>
      <c r="E88">
        <v>1079</v>
      </c>
      <c r="F88">
        <v>1</v>
      </c>
      <c r="G88">
        <v>1079</v>
      </c>
      <c r="H88">
        <v>1</v>
      </c>
      <c r="I88" t="s">
        <v>336</v>
      </c>
      <c r="J88" t="s">
        <v>3</v>
      </c>
      <c r="K88" t="s">
        <v>337</v>
      </c>
      <c r="L88">
        <v>1191</v>
      </c>
      <c r="N88">
        <v>1013</v>
      </c>
      <c r="O88" t="s">
        <v>338</v>
      </c>
      <c r="P88" t="s">
        <v>338</v>
      </c>
      <c r="Q88">
        <v>1</v>
      </c>
      <c r="W88">
        <v>0</v>
      </c>
      <c r="X88">
        <v>476480486</v>
      </c>
      <c r="Y88">
        <f>(AT88*0.3)</f>
        <v>26.244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5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87.48</v>
      </c>
      <c r="AU88" t="s">
        <v>24</v>
      </c>
      <c r="AV88">
        <v>1</v>
      </c>
      <c r="AW88">
        <v>2</v>
      </c>
      <c r="AX88">
        <v>419955963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ROUND(AT88*Source!I69*AH88*AL88,2)</f>
        <v>0</v>
      </c>
      <c r="CV88">
        <f>ROUND(Y88*Source!I69,9)</f>
        <v>0</v>
      </c>
      <c r="CW88">
        <v>0</v>
      </c>
      <c r="CX88">
        <f>ROUND(Y88*Source!I69,9)</f>
        <v>0</v>
      </c>
      <c r="CY88">
        <f>AD88</f>
        <v>0</v>
      </c>
      <c r="CZ88">
        <f>AH88</f>
        <v>0</v>
      </c>
      <c r="DA88">
        <f>AL88</f>
        <v>1</v>
      </c>
      <c r="DB88">
        <f>ROUND((ROUND(AT88*CZ88,2)*0.3),6)</f>
        <v>0</v>
      </c>
      <c r="DC88">
        <f>ROUND((ROUND(AT88*AG88,2)*0.3),6)</f>
        <v>0</v>
      </c>
      <c r="DD88" t="s">
        <v>3</v>
      </c>
      <c r="DE88" t="s">
        <v>3</v>
      </c>
      <c r="DF88">
        <f t="shared" si="58"/>
        <v>0</v>
      </c>
      <c r="DG88">
        <f t="shared" si="55"/>
        <v>0</v>
      </c>
      <c r="DH88">
        <f t="shared" si="56"/>
        <v>0</v>
      </c>
      <c r="DI88">
        <f t="shared" si="47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ROW(Source!A105)</f>
        <v>105</v>
      </c>
      <c r="B89">
        <v>416764076</v>
      </c>
      <c r="C89">
        <v>419955964</v>
      </c>
      <c r="D89">
        <v>385749878</v>
      </c>
      <c r="E89">
        <v>1079</v>
      </c>
      <c r="F89">
        <v>1</v>
      </c>
      <c r="G89">
        <v>1079</v>
      </c>
      <c r="H89">
        <v>1</v>
      </c>
      <c r="I89" t="s">
        <v>336</v>
      </c>
      <c r="J89" t="s">
        <v>3</v>
      </c>
      <c r="K89" t="s">
        <v>337</v>
      </c>
      <c r="L89">
        <v>1191</v>
      </c>
      <c r="N89">
        <v>1013</v>
      </c>
      <c r="O89" t="s">
        <v>338</v>
      </c>
      <c r="P89" t="s">
        <v>338</v>
      </c>
      <c r="Q89">
        <v>1</v>
      </c>
      <c r="W89">
        <v>0</v>
      </c>
      <c r="X89">
        <v>476480486</v>
      </c>
      <c r="Y89">
        <f t="shared" ref="Y89:Y120" si="59">AT89</f>
        <v>3.06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3.06</v>
      </c>
      <c r="AU89" t="s">
        <v>3</v>
      </c>
      <c r="AV89">
        <v>1</v>
      </c>
      <c r="AW89">
        <v>2</v>
      </c>
      <c r="AX89">
        <v>419955981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ROUND(AT89*Source!I105*AH89*AL89,2)</f>
        <v>0</v>
      </c>
      <c r="CV89">
        <f>ROUND(Y89*Source!I105,9)</f>
        <v>0</v>
      </c>
      <c r="CW89">
        <v>0</v>
      </c>
      <c r="CX89">
        <f>ROUND(Y89*Source!I105,9)</f>
        <v>0</v>
      </c>
      <c r="CY89">
        <f>AD89</f>
        <v>0</v>
      </c>
      <c r="CZ89">
        <f>AH89</f>
        <v>0</v>
      </c>
      <c r="DA89">
        <f>AL89</f>
        <v>1</v>
      </c>
      <c r="DB89">
        <f t="shared" ref="DB89:DB120" si="60">ROUND(ROUND(AT89*CZ89,2),6)</f>
        <v>0</v>
      </c>
      <c r="DC89">
        <f t="shared" ref="DC89:DC120" si="61">ROUND(ROUND(AT89*AG89,2),6)</f>
        <v>0</v>
      </c>
      <c r="DD89" t="s">
        <v>3</v>
      </c>
      <c r="DE89" t="s">
        <v>3</v>
      </c>
      <c r="DF89">
        <f t="shared" si="58"/>
        <v>0</v>
      </c>
      <c r="DG89">
        <f t="shared" si="55"/>
        <v>0</v>
      </c>
      <c r="DH89">
        <f t="shared" si="56"/>
        <v>0</v>
      </c>
      <c r="DI89">
        <f t="shared" si="47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ROW(Source!A105)</f>
        <v>105</v>
      </c>
      <c r="B90">
        <v>416764076</v>
      </c>
      <c r="C90">
        <v>419955964</v>
      </c>
      <c r="D90">
        <v>385848608</v>
      </c>
      <c r="E90">
        <v>1</v>
      </c>
      <c r="F90">
        <v>1</v>
      </c>
      <c r="G90">
        <v>1079</v>
      </c>
      <c r="H90">
        <v>2</v>
      </c>
      <c r="I90" t="s">
        <v>339</v>
      </c>
      <c r="J90" t="s">
        <v>340</v>
      </c>
      <c r="K90" t="s">
        <v>341</v>
      </c>
      <c r="L90">
        <v>1368</v>
      </c>
      <c r="N90">
        <v>1011</v>
      </c>
      <c r="O90" t="s">
        <v>342</v>
      </c>
      <c r="P90" t="s">
        <v>342</v>
      </c>
      <c r="Q90">
        <v>1</v>
      </c>
      <c r="W90">
        <v>0</v>
      </c>
      <c r="X90">
        <v>654681671</v>
      </c>
      <c r="Y90">
        <f t="shared" si="59"/>
        <v>0.19</v>
      </c>
      <c r="AA90">
        <v>0</v>
      </c>
      <c r="AB90">
        <v>90.33</v>
      </c>
      <c r="AC90">
        <v>13.72</v>
      </c>
      <c r="AD90">
        <v>0</v>
      </c>
      <c r="AE90">
        <v>0</v>
      </c>
      <c r="AF90">
        <v>83.1</v>
      </c>
      <c r="AG90">
        <v>12.62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0.19</v>
      </c>
      <c r="AU90" t="s">
        <v>3</v>
      </c>
      <c r="AV90">
        <v>0</v>
      </c>
      <c r="AW90">
        <v>2</v>
      </c>
      <c r="AX90">
        <v>419955982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ROUND(Y90*Source!I105*DO90,9)</f>
        <v>0</v>
      </c>
      <c r="CX90">
        <f>ROUND(Y90*Source!I105,9)</f>
        <v>0</v>
      </c>
      <c r="CY90">
        <f>AB90</f>
        <v>90.33</v>
      </c>
      <c r="CZ90">
        <f>AF90</f>
        <v>83.1</v>
      </c>
      <c r="DA90">
        <f>AJ90</f>
        <v>1</v>
      </c>
      <c r="DB90">
        <f t="shared" si="60"/>
        <v>15.79</v>
      </c>
      <c r="DC90">
        <f t="shared" si="61"/>
        <v>2.4</v>
      </c>
      <c r="DD90" t="s">
        <v>3</v>
      </c>
      <c r="DE90" t="s">
        <v>3</v>
      </c>
      <c r="DF90">
        <f t="shared" si="58"/>
        <v>0</v>
      </c>
      <c r="DG90">
        <f t="shared" si="55"/>
        <v>0</v>
      </c>
      <c r="DH90">
        <f t="shared" si="56"/>
        <v>0</v>
      </c>
      <c r="DI90">
        <f t="shared" si="47"/>
        <v>0</v>
      </c>
      <c r="DJ90">
        <f>DG90</f>
        <v>0</v>
      </c>
      <c r="DK90">
        <v>0</v>
      </c>
      <c r="DL90" t="s">
        <v>343</v>
      </c>
      <c r="DM90">
        <v>0</v>
      </c>
      <c r="DN90" t="s">
        <v>338</v>
      </c>
      <c r="DO90">
        <v>12.62</v>
      </c>
    </row>
    <row r="91" spans="1:119" x14ac:dyDescent="0.2">
      <c r="A91">
        <f>ROW(Source!A105)</f>
        <v>105</v>
      </c>
      <c r="B91">
        <v>416764076</v>
      </c>
      <c r="C91">
        <v>419955964</v>
      </c>
      <c r="D91">
        <v>385848174</v>
      </c>
      <c r="E91">
        <v>1</v>
      </c>
      <c r="F91">
        <v>1</v>
      </c>
      <c r="G91">
        <v>1079</v>
      </c>
      <c r="H91">
        <v>2</v>
      </c>
      <c r="I91" t="s">
        <v>362</v>
      </c>
      <c r="J91" t="s">
        <v>363</v>
      </c>
      <c r="K91" t="s">
        <v>364</v>
      </c>
      <c r="L91">
        <v>1368</v>
      </c>
      <c r="N91">
        <v>1011</v>
      </c>
      <c r="O91" t="s">
        <v>342</v>
      </c>
      <c r="P91" t="s">
        <v>342</v>
      </c>
      <c r="Q91">
        <v>1</v>
      </c>
      <c r="W91">
        <v>0</v>
      </c>
      <c r="X91">
        <v>1018607978</v>
      </c>
      <c r="Y91">
        <f t="shared" si="59"/>
        <v>0.68</v>
      </c>
      <c r="AA91">
        <v>0</v>
      </c>
      <c r="AB91">
        <v>181.13</v>
      </c>
      <c r="AC91">
        <v>15.8</v>
      </c>
      <c r="AD91">
        <v>0</v>
      </c>
      <c r="AE91">
        <v>0</v>
      </c>
      <c r="AF91">
        <v>166.63</v>
      </c>
      <c r="AG91">
        <v>14.54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0.68</v>
      </c>
      <c r="AU91" t="s">
        <v>3</v>
      </c>
      <c r="AV91">
        <v>0</v>
      </c>
      <c r="AW91">
        <v>2</v>
      </c>
      <c r="AX91">
        <v>419955983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ROUND(Y91*Source!I105*DO91,9)</f>
        <v>0</v>
      </c>
      <c r="CX91">
        <f>ROUND(Y91*Source!I105,9)</f>
        <v>0</v>
      </c>
      <c r="CY91">
        <f>AB91</f>
        <v>181.13</v>
      </c>
      <c r="CZ91">
        <f>AF91</f>
        <v>166.63</v>
      </c>
      <c r="DA91">
        <f>AJ91</f>
        <v>1</v>
      </c>
      <c r="DB91">
        <f t="shared" si="60"/>
        <v>113.31</v>
      </c>
      <c r="DC91">
        <f t="shared" si="61"/>
        <v>9.89</v>
      </c>
      <c r="DD91" t="s">
        <v>3</v>
      </c>
      <c r="DE91" t="s">
        <v>3</v>
      </c>
      <c r="DF91">
        <f t="shared" si="58"/>
        <v>0</v>
      </c>
      <c r="DG91">
        <f t="shared" si="55"/>
        <v>0</v>
      </c>
      <c r="DH91">
        <f t="shared" si="56"/>
        <v>0</v>
      </c>
      <c r="DI91">
        <f t="shared" si="47"/>
        <v>0</v>
      </c>
      <c r="DJ91">
        <f>DG91</f>
        <v>0</v>
      </c>
      <c r="DK91">
        <v>0</v>
      </c>
      <c r="DL91" t="s">
        <v>343</v>
      </c>
      <c r="DM91">
        <v>0</v>
      </c>
      <c r="DN91" t="s">
        <v>338</v>
      </c>
      <c r="DO91">
        <v>14.54</v>
      </c>
    </row>
    <row r="92" spans="1:119" x14ac:dyDescent="0.2">
      <c r="A92">
        <f>ROW(Source!A105)</f>
        <v>105</v>
      </c>
      <c r="B92">
        <v>416764076</v>
      </c>
      <c r="C92">
        <v>419955964</v>
      </c>
      <c r="D92">
        <v>385744593</v>
      </c>
      <c r="E92">
        <v>1079</v>
      </c>
      <c r="F92">
        <v>1</v>
      </c>
      <c r="G92">
        <v>1079</v>
      </c>
      <c r="H92">
        <v>3</v>
      </c>
      <c r="I92" t="s">
        <v>42</v>
      </c>
      <c r="J92" t="s">
        <v>3</v>
      </c>
      <c r="K92" t="s">
        <v>43</v>
      </c>
      <c r="L92">
        <v>1348</v>
      </c>
      <c r="N92">
        <v>1009</v>
      </c>
      <c r="O92" t="s">
        <v>44</v>
      </c>
      <c r="P92" t="s">
        <v>44</v>
      </c>
      <c r="Q92">
        <v>1000</v>
      </c>
      <c r="W92">
        <v>0</v>
      </c>
      <c r="X92">
        <v>-1358934607</v>
      </c>
      <c r="Y92">
        <f t="shared" si="59"/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0</v>
      </c>
      <c r="AU92" t="s">
        <v>3</v>
      </c>
      <c r="AV92">
        <v>0</v>
      </c>
      <c r="AW92">
        <v>2</v>
      </c>
      <c r="AX92">
        <v>419955984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ROUND(Y92*Source!I105,9)</f>
        <v>0</v>
      </c>
      <c r="CY92">
        <f t="shared" ref="CY92:CY104" si="62">AA92</f>
        <v>0</v>
      </c>
      <c r="CZ92">
        <f t="shared" ref="CZ92:CZ104" si="63">AE92</f>
        <v>0</v>
      </c>
      <c r="DA92">
        <f t="shared" ref="DA92:DA104" si="64">AI92</f>
        <v>1</v>
      </c>
      <c r="DB92">
        <f t="shared" si="60"/>
        <v>0</v>
      </c>
      <c r="DC92">
        <f t="shared" si="61"/>
        <v>0</v>
      </c>
      <c r="DD92" t="s">
        <v>3</v>
      </c>
      <c r="DE92" t="s">
        <v>3</v>
      </c>
      <c r="DF92">
        <f t="shared" si="58"/>
        <v>0</v>
      </c>
      <c r="DG92">
        <f t="shared" si="55"/>
        <v>0</v>
      </c>
      <c r="DH92">
        <f t="shared" si="56"/>
        <v>0</v>
      </c>
      <c r="DI92">
        <f t="shared" si="47"/>
        <v>0</v>
      </c>
      <c r="DJ92">
        <f t="shared" ref="DJ92:DJ104" si="65"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ROW(Source!A105)</f>
        <v>105</v>
      </c>
      <c r="B93">
        <v>416764076</v>
      </c>
      <c r="C93">
        <v>419955964</v>
      </c>
      <c r="D93">
        <v>385817229</v>
      </c>
      <c r="E93">
        <v>1</v>
      </c>
      <c r="F93">
        <v>1</v>
      </c>
      <c r="G93">
        <v>1079</v>
      </c>
      <c r="H93">
        <v>3</v>
      </c>
      <c r="I93" t="s">
        <v>365</v>
      </c>
      <c r="J93" t="s">
        <v>366</v>
      </c>
      <c r="K93" t="s">
        <v>367</v>
      </c>
      <c r="L93">
        <v>1348</v>
      </c>
      <c r="N93">
        <v>1009</v>
      </c>
      <c r="O93" t="s">
        <v>44</v>
      </c>
      <c r="P93" t="s">
        <v>44</v>
      </c>
      <c r="Q93">
        <v>1000</v>
      </c>
      <c r="W93">
        <v>0</v>
      </c>
      <c r="X93">
        <v>-578719705</v>
      </c>
      <c r="Y93">
        <f t="shared" si="59"/>
        <v>3.0000000000000001E-5</v>
      </c>
      <c r="AA93">
        <v>18495.41</v>
      </c>
      <c r="AB93">
        <v>0</v>
      </c>
      <c r="AC93">
        <v>0</v>
      </c>
      <c r="AD93">
        <v>0</v>
      </c>
      <c r="AE93">
        <v>18495.41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3.0000000000000001E-5</v>
      </c>
      <c r="AU93" t="s">
        <v>3</v>
      </c>
      <c r="AV93">
        <v>0</v>
      </c>
      <c r="AW93">
        <v>2</v>
      </c>
      <c r="AX93">
        <v>419955985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ROUND(Y93*Source!I105,9)</f>
        <v>0</v>
      </c>
      <c r="CY93">
        <f t="shared" si="62"/>
        <v>18495.41</v>
      </c>
      <c r="CZ93">
        <f t="shared" si="63"/>
        <v>18495.41</v>
      </c>
      <c r="DA93">
        <f t="shared" si="64"/>
        <v>1</v>
      </c>
      <c r="DB93">
        <f t="shared" si="60"/>
        <v>0.55000000000000004</v>
      </c>
      <c r="DC93">
        <f t="shared" si="61"/>
        <v>0</v>
      </c>
      <c r="DD93" t="s">
        <v>3</v>
      </c>
      <c r="DE93" t="s">
        <v>3</v>
      </c>
      <c r="DF93">
        <f t="shared" si="58"/>
        <v>0</v>
      </c>
      <c r="DG93">
        <f t="shared" si="55"/>
        <v>0</v>
      </c>
      <c r="DH93">
        <f t="shared" si="56"/>
        <v>0</v>
      </c>
      <c r="DI93">
        <f t="shared" si="47"/>
        <v>0</v>
      </c>
      <c r="DJ93">
        <f t="shared" si="65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ROW(Source!A105)</f>
        <v>105</v>
      </c>
      <c r="B94">
        <v>416764076</v>
      </c>
      <c r="C94">
        <v>419955964</v>
      </c>
      <c r="D94">
        <v>385816589</v>
      </c>
      <c r="E94">
        <v>1</v>
      </c>
      <c r="F94">
        <v>1</v>
      </c>
      <c r="G94">
        <v>1079</v>
      </c>
      <c r="H94">
        <v>3</v>
      </c>
      <c r="I94" t="s">
        <v>350</v>
      </c>
      <c r="J94" t="s">
        <v>351</v>
      </c>
      <c r="K94" t="s">
        <v>352</v>
      </c>
      <c r="L94">
        <v>1346</v>
      </c>
      <c r="N94">
        <v>1009</v>
      </c>
      <c r="O94" t="s">
        <v>277</v>
      </c>
      <c r="P94" t="s">
        <v>277</v>
      </c>
      <c r="Q94">
        <v>1</v>
      </c>
      <c r="W94">
        <v>0</v>
      </c>
      <c r="X94">
        <v>-1694093061</v>
      </c>
      <c r="Y94">
        <f t="shared" si="59"/>
        <v>0.02</v>
      </c>
      <c r="AA94">
        <v>1.61</v>
      </c>
      <c r="AB94">
        <v>0</v>
      </c>
      <c r="AC94">
        <v>0</v>
      </c>
      <c r="AD94">
        <v>0</v>
      </c>
      <c r="AE94">
        <v>1.61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0.02</v>
      </c>
      <c r="AU94" t="s">
        <v>3</v>
      </c>
      <c r="AV94">
        <v>0</v>
      </c>
      <c r="AW94">
        <v>2</v>
      </c>
      <c r="AX94">
        <v>419955986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ROUND(Y94*Source!I105,9)</f>
        <v>0</v>
      </c>
      <c r="CY94">
        <f t="shared" si="62"/>
        <v>1.61</v>
      </c>
      <c r="CZ94">
        <f t="shared" si="63"/>
        <v>1.61</v>
      </c>
      <c r="DA94">
        <f t="shared" si="64"/>
        <v>1</v>
      </c>
      <c r="DB94">
        <f t="shared" si="60"/>
        <v>0.03</v>
      </c>
      <c r="DC94">
        <f t="shared" si="61"/>
        <v>0</v>
      </c>
      <c r="DD94" t="s">
        <v>3</v>
      </c>
      <c r="DE94" t="s">
        <v>3</v>
      </c>
      <c r="DF94">
        <f t="shared" si="58"/>
        <v>0</v>
      </c>
      <c r="DG94">
        <f t="shared" si="55"/>
        <v>0</v>
      </c>
      <c r="DH94">
        <f t="shared" si="56"/>
        <v>0</v>
      </c>
      <c r="DI94">
        <f t="shared" si="47"/>
        <v>0</v>
      </c>
      <c r="DJ94">
        <f t="shared" si="65"/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ROW(Source!A105)</f>
        <v>105</v>
      </c>
      <c r="B95">
        <v>416764076</v>
      </c>
      <c r="C95">
        <v>419955964</v>
      </c>
      <c r="D95">
        <v>385816856</v>
      </c>
      <c r="E95">
        <v>1</v>
      </c>
      <c r="F95">
        <v>1</v>
      </c>
      <c r="G95">
        <v>1079</v>
      </c>
      <c r="H95">
        <v>3</v>
      </c>
      <c r="I95" t="s">
        <v>368</v>
      </c>
      <c r="J95" t="s">
        <v>369</v>
      </c>
      <c r="K95" t="s">
        <v>370</v>
      </c>
      <c r="L95">
        <v>1348</v>
      </c>
      <c r="N95">
        <v>1009</v>
      </c>
      <c r="O95" t="s">
        <v>44</v>
      </c>
      <c r="P95" t="s">
        <v>44</v>
      </c>
      <c r="Q95">
        <v>1000</v>
      </c>
      <c r="W95">
        <v>0</v>
      </c>
      <c r="X95">
        <v>1835571802</v>
      </c>
      <c r="Y95">
        <f t="shared" si="59"/>
        <v>4.0000000000000002E-4</v>
      </c>
      <c r="AA95">
        <v>20001.919999999998</v>
      </c>
      <c r="AB95">
        <v>0</v>
      </c>
      <c r="AC95">
        <v>0</v>
      </c>
      <c r="AD95">
        <v>0</v>
      </c>
      <c r="AE95">
        <v>20001.919999999998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4.0000000000000002E-4</v>
      </c>
      <c r="AU95" t="s">
        <v>3</v>
      </c>
      <c r="AV95">
        <v>0</v>
      </c>
      <c r="AW95">
        <v>2</v>
      </c>
      <c r="AX95">
        <v>419955987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ROUND(Y95*Source!I105,9)</f>
        <v>0</v>
      </c>
      <c r="CY95">
        <f t="shared" si="62"/>
        <v>20001.919999999998</v>
      </c>
      <c r="CZ95">
        <f t="shared" si="63"/>
        <v>20001.919999999998</v>
      </c>
      <c r="DA95">
        <f t="shared" si="64"/>
        <v>1</v>
      </c>
      <c r="DB95">
        <f t="shared" si="60"/>
        <v>8</v>
      </c>
      <c r="DC95">
        <f t="shared" si="61"/>
        <v>0</v>
      </c>
      <c r="DD95" t="s">
        <v>3</v>
      </c>
      <c r="DE95" t="s">
        <v>3</v>
      </c>
      <c r="DF95">
        <f t="shared" si="58"/>
        <v>0</v>
      </c>
      <c r="DG95">
        <f t="shared" si="55"/>
        <v>0</v>
      </c>
      <c r="DH95">
        <f t="shared" si="56"/>
        <v>0</v>
      </c>
      <c r="DI95">
        <f t="shared" si="47"/>
        <v>0</v>
      </c>
      <c r="DJ95">
        <f t="shared" si="65"/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ROW(Source!A105)</f>
        <v>105</v>
      </c>
      <c r="B96">
        <v>416764076</v>
      </c>
      <c r="C96">
        <v>419955964</v>
      </c>
      <c r="D96">
        <v>385816871</v>
      </c>
      <c r="E96">
        <v>1</v>
      </c>
      <c r="F96">
        <v>1</v>
      </c>
      <c r="G96">
        <v>1079</v>
      </c>
      <c r="H96">
        <v>3</v>
      </c>
      <c r="I96" t="s">
        <v>371</v>
      </c>
      <c r="J96" t="s">
        <v>372</v>
      </c>
      <c r="K96" t="s">
        <v>373</v>
      </c>
      <c r="L96">
        <v>1348</v>
      </c>
      <c r="N96">
        <v>1009</v>
      </c>
      <c r="O96" t="s">
        <v>44</v>
      </c>
      <c r="P96" t="s">
        <v>44</v>
      </c>
      <c r="Q96">
        <v>1000</v>
      </c>
      <c r="W96">
        <v>0</v>
      </c>
      <c r="X96">
        <v>996065432</v>
      </c>
      <c r="Y96">
        <f t="shared" si="59"/>
        <v>1E-4</v>
      </c>
      <c r="AA96">
        <v>16180.28</v>
      </c>
      <c r="AB96">
        <v>0</v>
      </c>
      <c r="AC96">
        <v>0</v>
      </c>
      <c r="AD96">
        <v>0</v>
      </c>
      <c r="AE96">
        <v>16180.28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1E-4</v>
      </c>
      <c r="AU96" t="s">
        <v>3</v>
      </c>
      <c r="AV96">
        <v>0</v>
      </c>
      <c r="AW96">
        <v>2</v>
      </c>
      <c r="AX96">
        <v>419955988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ROUND(Y96*Source!I105,9)</f>
        <v>0</v>
      </c>
      <c r="CY96">
        <f t="shared" si="62"/>
        <v>16180.28</v>
      </c>
      <c r="CZ96">
        <f t="shared" si="63"/>
        <v>16180.28</v>
      </c>
      <c r="DA96">
        <f t="shared" si="64"/>
        <v>1</v>
      </c>
      <c r="DB96">
        <f t="shared" si="60"/>
        <v>1.62</v>
      </c>
      <c r="DC96">
        <f t="shared" si="61"/>
        <v>0</v>
      </c>
      <c r="DD96" t="s">
        <v>3</v>
      </c>
      <c r="DE96" t="s">
        <v>3</v>
      </c>
      <c r="DF96">
        <f t="shared" si="58"/>
        <v>0</v>
      </c>
      <c r="DG96">
        <f t="shared" si="55"/>
        <v>0</v>
      </c>
      <c r="DH96">
        <f t="shared" si="56"/>
        <v>0</v>
      </c>
      <c r="DI96">
        <f t="shared" si="47"/>
        <v>0</v>
      </c>
      <c r="DJ96">
        <f t="shared" si="65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ROW(Source!A105)</f>
        <v>105</v>
      </c>
      <c r="B97">
        <v>416764076</v>
      </c>
      <c r="C97">
        <v>419955964</v>
      </c>
      <c r="D97">
        <v>385823472</v>
      </c>
      <c r="E97">
        <v>1</v>
      </c>
      <c r="F97">
        <v>1</v>
      </c>
      <c r="G97">
        <v>1079</v>
      </c>
      <c r="H97">
        <v>3</v>
      </c>
      <c r="I97" t="s">
        <v>359</v>
      </c>
      <c r="J97" t="s">
        <v>360</v>
      </c>
      <c r="K97" t="s">
        <v>361</v>
      </c>
      <c r="L97">
        <v>1346</v>
      </c>
      <c r="N97">
        <v>1009</v>
      </c>
      <c r="O97" t="s">
        <v>277</v>
      </c>
      <c r="P97" t="s">
        <v>277</v>
      </c>
      <c r="Q97">
        <v>1</v>
      </c>
      <c r="W97">
        <v>0</v>
      </c>
      <c r="X97">
        <v>-743251809</v>
      </c>
      <c r="Y97">
        <f t="shared" si="59"/>
        <v>0.1</v>
      </c>
      <c r="AA97">
        <v>47.86</v>
      </c>
      <c r="AB97">
        <v>0</v>
      </c>
      <c r="AC97">
        <v>0</v>
      </c>
      <c r="AD97">
        <v>0</v>
      </c>
      <c r="AE97">
        <v>47.86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0.1</v>
      </c>
      <c r="AU97" t="s">
        <v>3</v>
      </c>
      <c r="AV97">
        <v>0</v>
      </c>
      <c r="AW97">
        <v>2</v>
      </c>
      <c r="AX97">
        <v>419955989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ROUND(Y97*Source!I105,9)</f>
        <v>0</v>
      </c>
      <c r="CY97">
        <f t="shared" si="62"/>
        <v>47.86</v>
      </c>
      <c r="CZ97">
        <f t="shared" si="63"/>
        <v>47.86</v>
      </c>
      <c r="DA97">
        <f t="shared" si="64"/>
        <v>1</v>
      </c>
      <c r="DB97">
        <f t="shared" si="60"/>
        <v>4.79</v>
      </c>
      <c r="DC97">
        <f t="shared" si="61"/>
        <v>0</v>
      </c>
      <c r="DD97" t="s">
        <v>3</v>
      </c>
      <c r="DE97" t="s">
        <v>3</v>
      </c>
      <c r="DF97">
        <f t="shared" si="58"/>
        <v>0</v>
      </c>
      <c r="DG97">
        <f t="shared" si="55"/>
        <v>0</v>
      </c>
      <c r="DH97">
        <f t="shared" si="56"/>
        <v>0</v>
      </c>
      <c r="DI97">
        <f t="shared" si="47"/>
        <v>0</v>
      </c>
      <c r="DJ97">
        <f t="shared" si="65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ROW(Source!A105)</f>
        <v>105</v>
      </c>
      <c r="B98">
        <v>416764076</v>
      </c>
      <c r="C98">
        <v>419955964</v>
      </c>
      <c r="D98">
        <v>385841483</v>
      </c>
      <c r="E98">
        <v>1</v>
      </c>
      <c r="F98">
        <v>1</v>
      </c>
      <c r="G98">
        <v>1079</v>
      </c>
      <c r="H98">
        <v>3</v>
      </c>
      <c r="I98" t="s">
        <v>374</v>
      </c>
      <c r="J98" t="s">
        <v>375</v>
      </c>
      <c r="K98" t="s">
        <v>376</v>
      </c>
      <c r="L98">
        <v>1355</v>
      </c>
      <c r="N98">
        <v>1010</v>
      </c>
      <c r="O98" t="s">
        <v>377</v>
      </c>
      <c r="P98" t="s">
        <v>377</v>
      </c>
      <c r="Q98">
        <v>100</v>
      </c>
      <c r="W98">
        <v>0</v>
      </c>
      <c r="X98">
        <v>1423709665</v>
      </c>
      <c r="Y98">
        <f t="shared" si="59"/>
        <v>0.06</v>
      </c>
      <c r="AA98">
        <v>139.84</v>
      </c>
      <c r="AB98">
        <v>0</v>
      </c>
      <c r="AC98">
        <v>0</v>
      </c>
      <c r="AD98">
        <v>0</v>
      </c>
      <c r="AE98">
        <v>139.84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0.06</v>
      </c>
      <c r="AU98" t="s">
        <v>3</v>
      </c>
      <c r="AV98">
        <v>0</v>
      </c>
      <c r="AW98">
        <v>2</v>
      </c>
      <c r="AX98">
        <v>419955990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ROUND(Y98*Source!I105,9)</f>
        <v>0</v>
      </c>
      <c r="CY98">
        <f t="shared" si="62"/>
        <v>139.84</v>
      </c>
      <c r="CZ98">
        <f t="shared" si="63"/>
        <v>139.84</v>
      </c>
      <c r="DA98">
        <f t="shared" si="64"/>
        <v>1</v>
      </c>
      <c r="DB98">
        <f t="shared" si="60"/>
        <v>8.39</v>
      </c>
      <c r="DC98">
        <f t="shared" si="61"/>
        <v>0</v>
      </c>
      <c r="DD98" t="s">
        <v>3</v>
      </c>
      <c r="DE98" t="s">
        <v>3</v>
      </c>
      <c r="DF98">
        <f t="shared" si="58"/>
        <v>0</v>
      </c>
      <c r="DG98">
        <f t="shared" si="55"/>
        <v>0</v>
      </c>
      <c r="DH98">
        <f t="shared" si="56"/>
        <v>0</v>
      </c>
      <c r="DI98">
        <f t="shared" si="47"/>
        <v>0</v>
      </c>
      <c r="DJ98">
        <f t="shared" si="65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ROW(Source!A105)</f>
        <v>105</v>
      </c>
      <c r="B99">
        <v>416764076</v>
      </c>
      <c r="C99">
        <v>419955964</v>
      </c>
      <c r="D99">
        <v>385746602</v>
      </c>
      <c r="E99">
        <v>1079</v>
      </c>
      <c r="F99">
        <v>1</v>
      </c>
      <c r="G99">
        <v>1079</v>
      </c>
      <c r="H99">
        <v>3</v>
      </c>
      <c r="I99" t="s">
        <v>45</v>
      </c>
      <c r="J99" t="s">
        <v>3</v>
      </c>
      <c r="K99" t="s">
        <v>46</v>
      </c>
      <c r="L99">
        <v>1348</v>
      </c>
      <c r="N99">
        <v>1009</v>
      </c>
      <c r="O99" t="s">
        <v>44</v>
      </c>
      <c r="P99" t="s">
        <v>44</v>
      </c>
      <c r="Q99">
        <v>1000</v>
      </c>
      <c r="W99">
        <v>0</v>
      </c>
      <c r="X99">
        <v>-647853212</v>
      </c>
      <c r="Y99">
        <f t="shared" si="59"/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0</v>
      </c>
      <c r="AU99" t="s">
        <v>3</v>
      </c>
      <c r="AV99">
        <v>0</v>
      </c>
      <c r="AW99">
        <v>2</v>
      </c>
      <c r="AX99">
        <v>419955991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ROUND(Y99*Source!I105,9)</f>
        <v>0</v>
      </c>
      <c r="CY99">
        <f t="shared" si="62"/>
        <v>0</v>
      </c>
      <c r="CZ99">
        <f t="shared" si="63"/>
        <v>0</v>
      </c>
      <c r="DA99">
        <f t="shared" si="64"/>
        <v>1</v>
      </c>
      <c r="DB99">
        <f t="shared" si="60"/>
        <v>0</v>
      </c>
      <c r="DC99">
        <f t="shared" si="61"/>
        <v>0</v>
      </c>
      <c r="DD99" t="s">
        <v>3</v>
      </c>
      <c r="DE99" t="s">
        <v>3</v>
      </c>
      <c r="DF99">
        <f t="shared" si="58"/>
        <v>0</v>
      </c>
      <c r="DG99">
        <f t="shared" si="55"/>
        <v>0</v>
      </c>
      <c r="DH99">
        <f t="shared" si="56"/>
        <v>0</v>
      </c>
      <c r="DI99">
        <f t="shared" si="47"/>
        <v>0</v>
      </c>
      <c r="DJ99">
        <f t="shared" si="65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ROW(Source!A105)</f>
        <v>105</v>
      </c>
      <c r="B100">
        <v>416764076</v>
      </c>
      <c r="C100">
        <v>419955964</v>
      </c>
      <c r="D100">
        <v>385764520</v>
      </c>
      <c r="E100">
        <v>1079</v>
      </c>
      <c r="F100">
        <v>1</v>
      </c>
      <c r="G100">
        <v>1079</v>
      </c>
      <c r="H100">
        <v>3</v>
      </c>
      <c r="I100" t="s">
        <v>47</v>
      </c>
      <c r="J100" t="s">
        <v>3</v>
      </c>
      <c r="K100" t="s">
        <v>48</v>
      </c>
      <c r="L100">
        <v>235684255</v>
      </c>
      <c r="N100">
        <v>1010</v>
      </c>
      <c r="O100" t="s">
        <v>31</v>
      </c>
      <c r="P100" t="s">
        <v>31</v>
      </c>
      <c r="Q100">
        <v>1</v>
      </c>
      <c r="W100">
        <v>0</v>
      </c>
      <c r="X100">
        <v>1929132435</v>
      </c>
      <c r="Y100">
        <f t="shared" si="59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3</v>
      </c>
      <c r="AV100">
        <v>0</v>
      </c>
      <c r="AW100">
        <v>2</v>
      </c>
      <c r="AX100">
        <v>419955992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ROUND(Y100*Source!I105,9)</f>
        <v>0</v>
      </c>
      <c r="CY100">
        <f t="shared" si="62"/>
        <v>0</v>
      </c>
      <c r="CZ100">
        <f t="shared" si="63"/>
        <v>0</v>
      </c>
      <c r="DA100">
        <f t="shared" si="64"/>
        <v>1</v>
      </c>
      <c r="DB100">
        <f t="shared" si="60"/>
        <v>0</v>
      </c>
      <c r="DC100">
        <f t="shared" si="61"/>
        <v>0</v>
      </c>
      <c r="DD100" t="s">
        <v>3</v>
      </c>
      <c r="DE100" t="s">
        <v>3</v>
      </c>
      <c r="DF100">
        <f t="shared" si="58"/>
        <v>0</v>
      </c>
      <c r="DG100">
        <f t="shared" si="55"/>
        <v>0</v>
      </c>
      <c r="DH100">
        <f t="shared" si="56"/>
        <v>0</v>
      </c>
      <c r="DI100">
        <f t="shared" si="47"/>
        <v>0</v>
      </c>
      <c r="DJ100">
        <f t="shared" si="65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ROW(Source!A105)</f>
        <v>105</v>
      </c>
      <c r="B101">
        <v>416764076</v>
      </c>
      <c r="C101">
        <v>419955964</v>
      </c>
      <c r="D101">
        <v>385779669</v>
      </c>
      <c r="E101">
        <v>1079</v>
      </c>
      <c r="F101">
        <v>1</v>
      </c>
      <c r="G101">
        <v>1079</v>
      </c>
      <c r="H101">
        <v>3</v>
      </c>
      <c r="I101" t="s">
        <v>49</v>
      </c>
      <c r="J101" t="s">
        <v>3</v>
      </c>
      <c r="K101" t="s">
        <v>50</v>
      </c>
      <c r="L101">
        <v>1348</v>
      </c>
      <c r="N101">
        <v>1009</v>
      </c>
      <c r="O101" t="s">
        <v>44</v>
      </c>
      <c r="P101" t="s">
        <v>44</v>
      </c>
      <c r="Q101">
        <v>1000</v>
      </c>
      <c r="W101">
        <v>0</v>
      </c>
      <c r="X101">
        <v>-1774830696</v>
      </c>
      <c r="Y101">
        <f t="shared" si="59"/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 t="s">
        <v>3</v>
      </c>
      <c r="AT101">
        <v>0</v>
      </c>
      <c r="AU101" t="s">
        <v>3</v>
      </c>
      <c r="AV101">
        <v>0</v>
      </c>
      <c r="AW101">
        <v>2</v>
      </c>
      <c r="AX101">
        <v>419955993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ROUND(Y101*Source!I105,9)</f>
        <v>0</v>
      </c>
      <c r="CY101">
        <f t="shared" si="62"/>
        <v>0</v>
      </c>
      <c r="CZ101">
        <f t="shared" si="63"/>
        <v>0</v>
      </c>
      <c r="DA101">
        <f t="shared" si="64"/>
        <v>1</v>
      </c>
      <c r="DB101">
        <f t="shared" si="60"/>
        <v>0</v>
      </c>
      <c r="DC101">
        <f t="shared" si="61"/>
        <v>0</v>
      </c>
      <c r="DD101" t="s">
        <v>3</v>
      </c>
      <c r="DE101" t="s">
        <v>3</v>
      </c>
      <c r="DF101">
        <f t="shared" si="58"/>
        <v>0</v>
      </c>
      <c r="DG101">
        <f t="shared" si="55"/>
        <v>0</v>
      </c>
      <c r="DH101">
        <f t="shared" si="56"/>
        <v>0</v>
      </c>
      <c r="DI101">
        <f t="shared" si="47"/>
        <v>0</v>
      </c>
      <c r="DJ101">
        <f t="shared" si="65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ROW(Source!A105)</f>
        <v>105</v>
      </c>
      <c r="B102">
        <v>416764076</v>
      </c>
      <c r="C102">
        <v>419955964</v>
      </c>
      <c r="D102">
        <v>385780091</v>
      </c>
      <c r="E102">
        <v>1079</v>
      </c>
      <c r="F102">
        <v>1</v>
      </c>
      <c r="G102">
        <v>1079</v>
      </c>
      <c r="H102">
        <v>3</v>
      </c>
      <c r="I102" t="s">
        <v>51</v>
      </c>
      <c r="J102" t="s">
        <v>3</v>
      </c>
      <c r="K102" t="s">
        <v>52</v>
      </c>
      <c r="L102">
        <v>235684255</v>
      </c>
      <c r="N102">
        <v>1010</v>
      </c>
      <c r="O102" t="s">
        <v>31</v>
      </c>
      <c r="P102" t="s">
        <v>31</v>
      </c>
      <c r="Q102">
        <v>1</v>
      </c>
      <c r="W102">
        <v>0</v>
      </c>
      <c r="X102">
        <v>1014892448</v>
      </c>
      <c r="Y102">
        <f t="shared" si="59"/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0</v>
      </c>
      <c r="AU102" t="s">
        <v>3</v>
      </c>
      <c r="AV102">
        <v>0</v>
      </c>
      <c r="AW102">
        <v>2</v>
      </c>
      <c r="AX102">
        <v>419955994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ROUND(Y102*Source!I105,9)</f>
        <v>0</v>
      </c>
      <c r="CY102">
        <f t="shared" si="62"/>
        <v>0</v>
      </c>
      <c r="CZ102">
        <f t="shared" si="63"/>
        <v>0</v>
      </c>
      <c r="DA102">
        <f t="shared" si="64"/>
        <v>1</v>
      </c>
      <c r="DB102">
        <f t="shared" si="60"/>
        <v>0</v>
      </c>
      <c r="DC102">
        <f t="shared" si="61"/>
        <v>0</v>
      </c>
      <c r="DD102" t="s">
        <v>3</v>
      </c>
      <c r="DE102" t="s">
        <v>3</v>
      </c>
      <c r="DF102">
        <f t="shared" si="58"/>
        <v>0</v>
      </c>
      <c r="DG102">
        <f t="shared" si="55"/>
        <v>0</v>
      </c>
      <c r="DH102">
        <f t="shared" si="56"/>
        <v>0</v>
      </c>
      <c r="DI102">
        <f t="shared" si="47"/>
        <v>0</v>
      </c>
      <c r="DJ102">
        <f t="shared" si="65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ROW(Source!A105)</f>
        <v>105</v>
      </c>
      <c r="B103">
        <v>416764076</v>
      </c>
      <c r="C103">
        <v>419955964</v>
      </c>
      <c r="D103">
        <v>385780407</v>
      </c>
      <c r="E103">
        <v>1079</v>
      </c>
      <c r="F103">
        <v>1</v>
      </c>
      <c r="G103">
        <v>1079</v>
      </c>
      <c r="H103">
        <v>3</v>
      </c>
      <c r="I103" t="s">
        <v>53</v>
      </c>
      <c r="J103" t="s">
        <v>3</v>
      </c>
      <c r="K103" t="s">
        <v>54</v>
      </c>
      <c r="L103">
        <v>235684255</v>
      </c>
      <c r="N103">
        <v>1010</v>
      </c>
      <c r="O103" t="s">
        <v>31</v>
      </c>
      <c r="P103" t="s">
        <v>31</v>
      </c>
      <c r="Q103">
        <v>1</v>
      </c>
      <c r="W103">
        <v>0</v>
      </c>
      <c r="X103">
        <v>-1071972184</v>
      </c>
      <c r="Y103">
        <f t="shared" si="59"/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0</v>
      </c>
      <c r="AU103" t="s">
        <v>3</v>
      </c>
      <c r="AV103">
        <v>0</v>
      </c>
      <c r="AW103">
        <v>2</v>
      </c>
      <c r="AX103">
        <v>419955995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ROUND(Y103*Source!I105,9)</f>
        <v>0</v>
      </c>
      <c r="CY103">
        <f t="shared" si="62"/>
        <v>0</v>
      </c>
      <c r="CZ103">
        <f t="shared" si="63"/>
        <v>0</v>
      </c>
      <c r="DA103">
        <f t="shared" si="64"/>
        <v>1</v>
      </c>
      <c r="DB103">
        <f t="shared" si="60"/>
        <v>0</v>
      </c>
      <c r="DC103">
        <f t="shared" si="61"/>
        <v>0</v>
      </c>
      <c r="DD103" t="s">
        <v>3</v>
      </c>
      <c r="DE103" t="s">
        <v>3</v>
      </c>
      <c r="DF103">
        <f t="shared" si="58"/>
        <v>0</v>
      </c>
      <c r="DG103">
        <f t="shared" si="55"/>
        <v>0</v>
      </c>
      <c r="DH103">
        <f t="shared" si="56"/>
        <v>0</v>
      </c>
      <c r="DI103">
        <f t="shared" si="47"/>
        <v>0</v>
      </c>
      <c r="DJ103">
        <f t="shared" si="65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ROW(Source!A105)</f>
        <v>105</v>
      </c>
      <c r="B104">
        <v>416764076</v>
      </c>
      <c r="C104">
        <v>419955964</v>
      </c>
      <c r="D104">
        <v>385786111</v>
      </c>
      <c r="E104">
        <v>1079</v>
      </c>
      <c r="F104">
        <v>1</v>
      </c>
      <c r="G104">
        <v>1079</v>
      </c>
      <c r="H104">
        <v>3</v>
      </c>
      <c r="I104" t="s">
        <v>55</v>
      </c>
      <c r="J104" t="s">
        <v>3</v>
      </c>
      <c r="K104" t="s">
        <v>56</v>
      </c>
      <c r="L104">
        <v>235684255</v>
      </c>
      <c r="N104">
        <v>1010</v>
      </c>
      <c r="O104" t="s">
        <v>31</v>
      </c>
      <c r="P104" t="s">
        <v>31</v>
      </c>
      <c r="Q104">
        <v>1</v>
      </c>
      <c r="W104">
        <v>0</v>
      </c>
      <c r="X104">
        <v>2031457897</v>
      </c>
      <c r="Y104">
        <f t="shared" si="59"/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0</v>
      </c>
      <c r="AU104" t="s">
        <v>3</v>
      </c>
      <c r="AV104">
        <v>0</v>
      </c>
      <c r="AW104">
        <v>2</v>
      </c>
      <c r="AX104">
        <v>419955996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ROUND(Y104*Source!I105,9)</f>
        <v>0</v>
      </c>
      <c r="CY104">
        <f t="shared" si="62"/>
        <v>0</v>
      </c>
      <c r="CZ104">
        <f t="shared" si="63"/>
        <v>0</v>
      </c>
      <c r="DA104">
        <f t="shared" si="64"/>
        <v>1</v>
      </c>
      <c r="DB104">
        <f t="shared" si="60"/>
        <v>0</v>
      </c>
      <c r="DC104">
        <f t="shared" si="61"/>
        <v>0</v>
      </c>
      <c r="DD104" t="s">
        <v>3</v>
      </c>
      <c r="DE104" t="s">
        <v>3</v>
      </c>
      <c r="DF104">
        <f t="shared" si="58"/>
        <v>0</v>
      </c>
      <c r="DG104">
        <f t="shared" si="55"/>
        <v>0</v>
      </c>
      <c r="DH104">
        <f t="shared" si="56"/>
        <v>0</v>
      </c>
      <c r="DI104">
        <f t="shared" si="47"/>
        <v>0</v>
      </c>
      <c r="DJ104">
        <f t="shared" si="65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ROW(Source!A106)</f>
        <v>106</v>
      </c>
      <c r="B105">
        <v>416764019</v>
      </c>
      <c r="C105">
        <v>419955964</v>
      </c>
      <c r="D105">
        <v>385749878</v>
      </c>
      <c r="E105">
        <v>1079</v>
      </c>
      <c r="F105">
        <v>1</v>
      </c>
      <c r="G105">
        <v>1079</v>
      </c>
      <c r="H105">
        <v>1</v>
      </c>
      <c r="I105" t="s">
        <v>336</v>
      </c>
      <c r="J105" t="s">
        <v>3</v>
      </c>
      <c r="K105" t="s">
        <v>337</v>
      </c>
      <c r="L105">
        <v>1191</v>
      </c>
      <c r="N105">
        <v>1013</v>
      </c>
      <c r="O105" t="s">
        <v>338</v>
      </c>
      <c r="P105" t="s">
        <v>338</v>
      </c>
      <c r="Q105">
        <v>1</v>
      </c>
      <c r="W105">
        <v>0</v>
      </c>
      <c r="X105">
        <v>476480486</v>
      </c>
      <c r="Y105">
        <f t="shared" si="59"/>
        <v>3.06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5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3.06</v>
      </c>
      <c r="AU105" t="s">
        <v>3</v>
      </c>
      <c r="AV105">
        <v>1</v>
      </c>
      <c r="AW105">
        <v>2</v>
      </c>
      <c r="AX105">
        <v>419955981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ROUND(AT105*Source!I106*AH105*AL105,2)</f>
        <v>0</v>
      </c>
      <c r="CV105">
        <f>ROUND(Y105*Source!I106,9)</f>
        <v>0</v>
      </c>
      <c r="CW105">
        <v>0</v>
      </c>
      <c r="CX105">
        <f>ROUND(Y105*Source!I106,9)</f>
        <v>0</v>
      </c>
      <c r="CY105">
        <f>AD105</f>
        <v>0</v>
      </c>
      <c r="CZ105">
        <f>AH105</f>
        <v>0</v>
      </c>
      <c r="DA105">
        <f>AL105</f>
        <v>1</v>
      </c>
      <c r="DB105">
        <f t="shared" si="60"/>
        <v>0</v>
      </c>
      <c r="DC105">
        <f t="shared" si="61"/>
        <v>0</v>
      </c>
      <c r="DD105" t="s">
        <v>3</v>
      </c>
      <c r="DE105" t="s">
        <v>3</v>
      </c>
      <c r="DF105">
        <f t="shared" si="58"/>
        <v>0</v>
      </c>
      <c r="DG105">
        <f t="shared" si="55"/>
        <v>0</v>
      </c>
      <c r="DH105">
        <f t="shared" si="56"/>
        <v>0</v>
      </c>
      <c r="DI105">
        <f t="shared" si="47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ROW(Source!A106)</f>
        <v>106</v>
      </c>
      <c r="B106">
        <v>416764019</v>
      </c>
      <c r="C106">
        <v>419955964</v>
      </c>
      <c r="D106">
        <v>385848608</v>
      </c>
      <c r="E106">
        <v>1</v>
      </c>
      <c r="F106">
        <v>1</v>
      </c>
      <c r="G106">
        <v>1079</v>
      </c>
      <c r="H106">
        <v>2</v>
      </c>
      <c r="I106" t="s">
        <v>339</v>
      </c>
      <c r="J106" t="s">
        <v>340</v>
      </c>
      <c r="K106" t="s">
        <v>341</v>
      </c>
      <c r="L106">
        <v>1368</v>
      </c>
      <c r="N106">
        <v>1011</v>
      </c>
      <c r="O106" t="s">
        <v>342</v>
      </c>
      <c r="P106" t="s">
        <v>342</v>
      </c>
      <c r="Q106">
        <v>1</v>
      </c>
      <c r="W106">
        <v>0</v>
      </c>
      <c r="X106">
        <v>654681671</v>
      </c>
      <c r="Y106">
        <f t="shared" si="59"/>
        <v>0.19</v>
      </c>
      <c r="AA106">
        <v>0</v>
      </c>
      <c r="AB106">
        <v>1506.7</v>
      </c>
      <c r="AC106">
        <v>763.68</v>
      </c>
      <c r="AD106">
        <v>0</v>
      </c>
      <c r="AE106">
        <v>0</v>
      </c>
      <c r="AF106">
        <v>83.1</v>
      </c>
      <c r="AG106">
        <v>12.62</v>
      </c>
      <c r="AH106">
        <v>0</v>
      </c>
      <c r="AI106">
        <v>1</v>
      </c>
      <c r="AJ106">
        <v>16.68</v>
      </c>
      <c r="AK106">
        <v>55.67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0.19</v>
      </c>
      <c r="AU106" t="s">
        <v>3</v>
      </c>
      <c r="AV106">
        <v>0</v>
      </c>
      <c r="AW106">
        <v>2</v>
      </c>
      <c r="AX106">
        <v>419955982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ROUND(Y106*Source!I106*DO106,9)</f>
        <v>0</v>
      </c>
      <c r="CX106">
        <f>ROUND(Y106*Source!I106,9)</f>
        <v>0</v>
      </c>
      <c r="CY106">
        <f>AB106</f>
        <v>1506.7</v>
      </c>
      <c r="CZ106">
        <f>AF106</f>
        <v>83.1</v>
      </c>
      <c r="DA106">
        <f>AJ106</f>
        <v>16.68</v>
      </c>
      <c r="DB106">
        <f t="shared" si="60"/>
        <v>15.79</v>
      </c>
      <c r="DC106">
        <f t="shared" si="61"/>
        <v>2.4</v>
      </c>
      <c r="DD106" t="s">
        <v>3</v>
      </c>
      <c r="DE106" t="s">
        <v>3</v>
      </c>
      <c r="DF106">
        <f t="shared" si="58"/>
        <v>0</v>
      </c>
      <c r="DG106">
        <f>ROUND(ROUND(AF106*AJ106,2)*CX106,2)</f>
        <v>0</v>
      </c>
      <c r="DH106">
        <f>ROUND(ROUND(AG106*AK106,2)*CX106,2)</f>
        <v>0</v>
      </c>
      <c r="DI106">
        <f t="shared" si="47"/>
        <v>0</v>
      </c>
      <c r="DJ106">
        <f>DG106</f>
        <v>0</v>
      </c>
      <c r="DK106">
        <v>0</v>
      </c>
      <c r="DL106" t="s">
        <v>343</v>
      </c>
      <c r="DM106">
        <v>0</v>
      </c>
      <c r="DN106" t="s">
        <v>338</v>
      </c>
      <c r="DO106">
        <v>12.62</v>
      </c>
    </row>
    <row r="107" spans="1:119" x14ac:dyDescent="0.2">
      <c r="A107">
        <f>ROW(Source!A106)</f>
        <v>106</v>
      </c>
      <c r="B107">
        <v>416764019</v>
      </c>
      <c r="C107">
        <v>419955964</v>
      </c>
      <c r="D107">
        <v>385848174</v>
      </c>
      <c r="E107">
        <v>1</v>
      </c>
      <c r="F107">
        <v>1</v>
      </c>
      <c r="G107">
        <v>1079</v>
      </c>
      <c r="H107">
        <v>2</v>
      </c>
      <c r="I107" t="s">
        <v>362</v>
      </c>
      <c r="J107" t="s">
        <v>363</v>
      </c>
      <c r="K107" t="s">
        <v>364</v>
      </c>
      <c r="L107">
        <v>1368</v>
      </c>
      <c r="N107">
        <v>1011</v>
      </c>
      <c r="O107" t="s">
        <v>342</v>
      </c>
      <c r="P107" t="s">
        <v>342</v>
      </c>
      <c r="Q107">
        <v>1</v>
      </c>
      <c r="W107">
        <v>0</v>
      </c>
      <c r="X107">
        <v>1018607978</v>
      </c>
      <c r="Y107">
        <f t="shared" si="59"/>
        <v>0.68</v>
      </c>
      <c r="AA107">
        <v>0</v>
      </c>
      <c r="AB107">
        <v>2646.26</v>
      </c>
      <c r="AC107">
        <v>879.86</v>
      </c>
      <c r="AD107">
        <v>0</v>
      </c>
      <c r="AE107">
        <v>0</v>
      </c>
      <c r="AF107">
        <v>166.63</v>
      </c>
      <c r="AG107">
        <v>14.54</v>
      </c>
      <c r="AH107">
        <v>0</v>
      </c>
      <c r="AI107">
        <v>1</v>
      </c>
      <c r="AJ107">
        <v>14.61</v>
      </c>
      <c r="AK107">
        <v>55.67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0.68</v>
      </c>
      <c r="AU107" t="s">
        <v>3</v>
      </c>
      <c r="AV107">
        <v>0</v>
      </c>
      <c r="AW107">
        <v>2</v>
      </c>
      <c r="AX107">
        <v>419955983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ROUND(Y107*Source!I106*DO107,9)</f>
        <v>0</v>
      </c>
      <c r="CX107">
        <f>ROUND(Y107*Source!I106,9)</f>
        <v>0</v>
      </c>
      <c r="CY107">
        <f>AB107</f>
        <v>2646.26</v>
      </c>
      <c r="CZ107">
        <f>AF107</f>
        <v>166.63</v>
      </c>
      <c r="DA107">
        <f>AJ107</f>
        <v>14.61</v>
      </c>
      <c r="DB107">
        <f t="shared" si="60"/>
        <v>113.31</v>
      </c>
      <c r="DC107">
        <f t="shared" si="61"/>
        <v>9.89</v>
      </c>
      <c r="DD107" t="s">
        <v>3</v>
      </c>
      <c r="DE107" t="s">
        <v>3</v>
      </c>
      <c r="DF107">
        <f t="shared" si="58"/>
        <v>0</v>
      </c>
      <c r="DG107">
        <f>ROUND(ROUND(AF107*AJ107,2)*CX107,2)</f>
        <v>0</v>
      </c>
      <c r="DH107">
        <f>ROUND(ROUND(AG107*AK107,2)*CX107,2)</f>
        <v>0</v>
      </c>
      <c r="DI107">
        <f t="shared" si="47"/>
        <v>0</v>
      </c>
      <c r="DJ107">
        <f>DG107</f>
        <v>0</v>
      </c>
      <c r="DK107">
        <v>0</v>
      </c>
      <c r="DL107" t="s">
        <v>343</v>
      </c>
      <c r="DM107">
        <v>0</v>
      </c>
      <c r="DN107" t="s">
        <v>338</v>
      </c>
      <c r="DO107">
        <v>14.54</v>
      </c>
    </row>
    <row r="108" spans="1:119" x14ac:dyDescent="0.2">
      <c r="A108">
        <f>ROW(Source!A106)</f>
        <v>106</v>
      </c>
      <c r="B108">
        <v>416764019</v>
      </c>
      <c r="C108">
        <v>419955964</v>
      </c>
      <c r="D108">
        <v>385744593</v>
      </c>
      <c r="E108">
        <v>1079</v>
      </c>
      <c r="F108">
        <v>1</v>
      </c>
      <c r="G108">
        <v>1079</v>
      </c>
      <c r="H108">
        <v>3</v>
      </c>
      <c r="I108" t="s">
        <v>42</v>
      </c>
      <c r="J108" t="s">
        <v>3</v>
      </c>
      <c r="K108" t="s">
        <v>43</v>
      </c>
      <c r="L108">
        <v>1348</v>
      </c>
      <c r="N108">
        <v>1009</v>
      </c>
      <c r="O108" t="s">
        <v>44</v>
      </c>
      <c r="P108" t="s">
        <v>44</v>
      </c>
      <c r="Q108">
        <v>1000</v>
      </c>
      <c r="W108">
        <v>0</v>
      </c>
      <c r="X108">
        <v>-1358934607</v>
      </c>
      <c r="Y108">
        <f t="shared" si="59"/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9.86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 t="s">
        <v>3</v>
      </c>
      <c r="AT108">
        <v>0</v>
      </c>
      <c r="AU108" t="s">
        <v>3</v>
      </c>
      <c r="AV108">
        <v>0</v>
      </c>
      <c r="AW108">
        <v>2</v>
      </c>
      <c r="AX108">
        <v>419955984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ROUND(Y108*Source!I106,9)</f>
        <v>0</v>
      </c>
      <c r="CY108">
        <f t="shared" ref="CY108:CY120" si="66">AA108</f>
        <v>0</v>
      </c>
      <c r="CZ108">
        <f t="shared" ref="CZ108:CZ120" si="67">AE108</f>
        <v>0</v>
      </c>
      <c r="DA108">
        <f t="shared" ref="DA108:DA120" si="68">AI108</f>
        <v>9.86</v>
      </c>
      <c r="DB108">
        <f t="shared" si="60"/>
        <v>0</v>
      </c>
      <c r="DC108">
        <f t="shared" si="61"/>
        <v>0</v>
      </c>
      <c r="DD108" t="s">
        <v>3</v>
      </c>
      <c r="DE108" t="s">
        <v>3</v>
      </c>
      <c r="DF108">
        <f t="shared" ref="DF108:DF120" si="69">ROUND(ROUND(AE108*AI108,2)*CX108,2)</f>
        <v>0</v>
      </c>
      <c r="DG108">
        <f t="shared" ref="DG108:DG138" si="70">ROUND(ROUND(AF108,2)*CX108,2)</f>
        <v>0</v>
      </c>
      <c r="DH108">
        <f t="shared" ref="DH108:DH138" si="71">ROUND(ROUND(AG108,2)*CX108,2)</f>
        <v>0</v>
      </c>
      <c r="DI108">
        <f t="shared" si="47"/>
        <v>0</v>
      </c>
      <c r="DJ108">
        <f t="shared" ref="DJ108:DJ120" si="72"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ROW(Source!A106)</f>
        <v>106</v>
      </c>
      <c r="B109">
        <v>416764019</v>
      </c>
      <c r="C109">
        <v>419955964</v>
      </c>
      <c r="D109">
        <v>385817229</v>
      </c>
      <c r="E109">
        <v>1</v>
      </c>
      <c r="F109">
        <v>1</v>
      </c>
      <c r="G109">
        <v>1079</v>
      </c>
      <c r="H109">
        <v>3</v>
      </c>
      <c r="I109" t="s">
        <v>365</v>
      </c>
      <c r="J109" t="s">
        <v>366</v>
      </c>
      <c r="K109" t="s">
        <v>367</v>
      </c>
      <c r="L109">
        <v>1348</v>
      </c>
      <c r="N109">
        <v>1009</v>
      </c>
      <c r="O109" t="s">
        <v>44</v>
      </c>
      <c r="P109" t="s">
        <v>44</v>
      </c>
      <c r="Q109">
        <v>1000</v>
      </c>
      <c r="W109">
        <v>0</v>
      </c>
      <c r="X109">
        <v>-578719705</v>
      </c>
      <c r="Y109">
        <f t="shared" si="59"/>
        <v>3.0000000000000001E-5</v>
      </c>
      <c r="AA109">
        <v>104684.02</v>
      </c>
      <c r="AB109">
        <v>0</v>
      </c>
      <c r="AC109">
        <v>0</v>
      </c>
      <c r="AD109">
        <v>0</v>
      </c>
      <c r="AE109">
        <v>18495.41</v>
      </c>
      <c r="AF109">
        <v>0</v>
      </c>
      <c r="AG109">
        <v>0</v>
      </c>
      <c r="AH109">
        <v>0</v>
      </c>
      <c r="AI109">
        <v>5.66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3.0000000000000001E-5</v>
      </c>
      <c r="AU109" t="s">
        <v>3</v>
      </c>
      <c r="AV109">
        <v>0</v>
      </c>
      <c r="AW109">
        <v>2</v>
      </c>
      <c r="AX109">
        <v>419955985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ROUND(Y109*Source!I106,9)</f>
        <v>0</v>
      </c>
      <c r="CY109">
        <f t="shared" si="66"/>
        <v>104684.02</v>
      </c>
      <c r="CZ109">
        <f t="shared" si="67"/>
        <v>18495.41</v>
      </c>
      <c r="DA109">
        <f t="shared" si="68"/>
        <v>5.66</v>
      </c>
      <c r="DB109">
        <f t="shared" si="60"/>
        <v>0.55000000000000004</v>
      </c>
      <c r="DC109">
        <f t="shared" si="61"/>
        <v>0</v>
      </c>
      <c r="DD109" t="s">
        <v>3</v>
      </c>
      <c r="DE109" t="s">
        <v>3</v>
      </c>
      <c r="DF109">
        <f t="shared" si="69"/>
        <v>0</v>
      </c>
      <c r="DG109">
        <f t="shared" si="70"/>
        <v>0</v>
      </c>
      <c r="DH109">
        <f t="shared" si="71"/>
        <v>0</v>
      </c>
      <c r="DI109">
        <f t="shared" si="47"/>
        <v>0</v>
      </c>
      <c r="DJ109">
        <f t="shared" si="72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ROW(Source!A106)</f>
        <v>106</v>
      </c>
      <c r="B110">
        <v>416764019</v>
      </c>
      <c r="C110">
        <v>419955964</v>
      </c>
      <c r="D110">
        <v>385816589</v>
      </c>
      <c r="E110">
        <v>1</v>
      </c>
      <c r="F110">
        <v>1</v>
      </c>
      <c r="G110">
        <v>1079</v>
      </c>
      <c r="H110">
        <v>3</v>
      </c>
      <c r="I110" t="s">
        <v>350</v>
      </c>
      <c r="J110" t="s">
        <v>351</v>
      </c>
      <c r="K110" t="s">
        <v>352</v>
      </c>
      <c r="L110">
        <v>1346</v>
      </c>
      <c r="N110">
        <v>1009</v>
      </c>
      <c r="O110" t="s">
        <v>277</v>
      </c>
      <c r="P110" t="s">
        <v>277</v>
      </c>
      <c r="Q110">
        <v>1</v>
      </c>
      <c r="W110">
        <v>0</v>
      </c>
      <c r="X110">
        <v>-1694093061</v>
      </c>
      <c r="Y110">
        <f t="shared" si="59"/>
        <v>0.02</v>
      </c>
      <c r="AA110">
        <v>23.97</v>
      </c>
      <c r="AB110">
        <v>0</v>
      </c>
      <c r="AC110">
        <v>0</v>
      </c>
      <c r="AD110">
        <v>0</v>
      </c>
      <c r="AE110">
        <v>1.61</v>
      </c>
      <c r="AF110">
        <v>0</v>
      </c>
      <c r="AG110">
        <v>0</v>
      </c>
      <c r="AH110">
        <v>0</v>
      </c>
      <c r="AI110">
        <v>14.89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0.02</v>
      </c>
      <c r="AU110" t="s">
        <v>3</v>
      </c>
      <c r="AV110">
        <v>0</v>
      </c>
      <c r="AW110">
        <v>2</v>
      </c>
      <c r="AX110">
        <v>419955986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ROUND(Y110*Source!I106,9)</f>
        <v>0</v>
      </c>
      <c r="CY110">
        <f t="shared" si="66"/>
        <v>23.97</v>
      </c>
      <c r="CZ110">
        <f t="shared" si="67"/>
        <v>1.61</v>
      </c>
      <c r="DA110">
        <f t="shared" si="68"/>
        <v>14.89</v>
      </c>
      <c r="DB110">
        <f t="shared" si="60"/>
        <v>0.03</v>
      </c>
      <c r="DC110">
        <f t="shared" si="61"/>
        <v>0</v>
      </c>
      <c r="DD110" t="s">
        <v>3</v>
      </c>
      <c r="DE110" t="s">
        <v>3</v>
      </c>
      <c r="DF110">
        <f t="shared" si="69"/>
        <v>0</v>
      </c>
      <c r="DG110">
        <f t="shared" si="70"/>
        <v>0</v>
      </c>
      <c r="DH110">
        <f t="shared" si="71"/>
        <v>0</v>
      </c>
      <c r="DI110">
        <f t="shared" si="47"/>
        <v>0</v>
      </c>
      <c r="DJ110">
        <f t="shared" si="72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ROW(Source!A106)</f>
        <v>106</v>
      </c>
      <c r="B111">
        <v>416764019</v>
      </c>
      <c r="C111">
        <v>419955964</v>
      </c>
      <c r="D111">
        <v>385816856</v>
      </c>
      <c r="E111">
        <v>1</v>
      </c>
      <c r="F111">
        <v>1</v>
      </c>
      <c r="G111">
        <v>1079</v>
      </c>
      <c r="H111">
        <v>3</v>
      </c>
      <c r="I111" t="s">
        <v>368</v>
      </c>
      <c r="J111" t="s">
        <v>369</v>
      </c>
      <c r="K111" t="s">
        <v>370</v>
      </c>
      <c r="L111">
        <v>1348</v>
      </c>
      <c r="N111">
        <v>1009</v>
      </c>
      <c r="O111" t="s">
        <v>44</v>
      </c>
      <c r="P111" t="s">
        <v>44</v>
      </c>
      <c r="Q111">
        <v>1000</v>
      </c>
      <c r="W111">
        <v>0</v>
      </c>
      <c r="X111">
        <v>1835571802</v>
      </c>
      <c r="Y111">
        <f t="shared" si="59"/>
        <v>4.0000000000000002E-4</v>
      </c>
      <c r="AA111">
        <v>90208.66</v>
      </c>
      <c r="AB111">
        <v>0</v>
      </c>
      <c r="AC111">
        <v>0</v>
      </c>
      <c r="AD111">
        <v>0</v>
      </c>
      <c r="AE111">
        <v>20001.919999999998</v>
      </c>
      <c r="AF111">
        <v>0</v>
      </c>
      <c r="AG111">
        <v>0</v>
      </c>
      <c r="AH111">
        <v>0</v>
      </c>
      <c r="AI111">
        <v>4.51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4.0000000000000002E-4</v>
      </c>
      <c r="AU111" t="s">
        <v>3</v>
      </c>
      <c r="AV111">
        <v>0</v>
      </c>
      <c r="AW111">
        <v>2</v>
      </c>
      <c r="AX111">
        <v>419955987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ROUND(Y111*Source!I106,9)</f>
        <v>0</v>
      </c>
      <c r="CY111">
        <f t="shared" si="66"/>
        <v>90208.66</v>
      </c>
      <c r="CZ111">
        <f t="shared" si="67"/>
        <v>20001.919999999998</v>
      </c>
      <c r="DA111">
        <f t="shared" si="68"/>
        <v>4.51</v>
      </c>
      <c r="DB111">
        <f t="shared" si="60"/>
        <v>8</v>
      </c>
      <c r="DC111">
        <f t="shared" si="61"/>
        <v>0</v>
      </c>
      <c r="DD111" t="s">
        <v>3</v>
      </c>
      <c r="DE111" t="s">
        <v>3</v>
      </c>
      <c r="DF111">
        <f t="shared" si="69"/>
        <v>0</v>
      </c>
      <c r="DG111">
        <f t="shared" si="70"/>
        <v>0</v>
      </c>
      <c r="DH111">
        <f t="shared" si="71"/>
        <v>0</v>
      </c>
      <c r="DI111">
        <f t="shared" si="47"/>
        <v>0</v>
      </c>
      <c r="DJ111">
        <f t="shared" si="72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ROW(Source!A106)</f>
        <v>106</v>
      </c>
      <c r="B112">
        <v>416764019</v>
      </c>
      <c r="C112">
        <v>419955964</v>
      </c>
      <c r="D112">
        <v>385816871</v>
      </c>
      <c r="E112">
        <v>1</v>
      </c>
      <c r="F112">
        <v>1</v>
      </c>
      <c r="G112">
        <v>1079</v>
      </c>
      <c r="H112">
        <v>3</v>
      </c>
      <c r="I112" t="s">
        <v>371</v>
      </c>
      <c r="J112" t="s">
        <v>372</v>
      </c>
      <c r="K112" t="s">
        <v>373</v>
      </c>
      <c r="L112">
        <v>1348</v>
      </c>
      <c r="N112">
        <v>1009</v>
      </c>
      <c r="O112" t="s">
        <v>44</v>
      </c>
      <c r="P112" t="s">
        <v>44</v>
      </c>
      <c r="Q112">
        <v>1000</v>
      </c>
      <c r="W112">
        <v>0</v>
      </c>
      <c r="X112">
        <v>996065432</v>
      </c>
      <c r="Y112">
        <f t="shared" si="59"/>
        <v>1E-4</v>
      </c>
      <c r="AA112">
        <v>51129.68</v>
      </c>
      <c r="AB112">
        <v>0</v>
      </c>
      <c r="AC112">
        <v>0</v>
      </c>
      <c r="AD112">
        <v>0</v>
      </c>
      <c r="AE112">
        <v>16180.28</v>
      </c>
      <c r="AF112">
        <v>0</v>
      </c>
      <c r="AG112">
        <v>0</v>
      </c>
      <c r="AH112">
        <v>0</v>
      </c>
      <c r="AI112">
        <v>3.16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1E-4</v>
      </c>
      <c r="AU112" t="s">
        <v>3</v>
      </c>
      <c r="AV112">
        <v>0</v>
      </c>
      <c r="AW112">
        <v>2</v>
      </c>
      <c r="AX112">
        <v>419955988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ROUND(Y112*Source!I106,9)</f>
        <v>0</v>
      </c>
      <c r="CY112">
        <f t="shared" si="66"/>
        <v>51129.68</v>
      </c>
      <c r="CZ112">
        <f t="shared" si="67"/>
        <v>16180.28</v>
      </c>
      <c r="DA112">
        <f t="shared" si="68"/>
        <v>3.16</v>
      </c>
      <c r="DB112">
        <f t="shared" si="60"/>
        <v>1.62</v>
      </c>
      <c r="DC112">
        <f t="shared" si="61"/>
        <v>0</v>
      </c>
      <c r="DD112" t="s">
        <v>3</v>
      </c>
      <c r="DE112" t="s">
        <v>3</v>
      </c>
      <c r="DF112">
        <f t="shared" si="69"/>
        <v>0</v>
      </c>
      <c r="DG112">
        <f t="shared" si="70"/>
        <v>0</v>
      </c>
      <c r="DH112">
        <f t="shared" si="71"/>
        <v>0</v>
      </c>
      <c r="DI112">
        <f t="shared" si="47"/>
        <v>0</v>
      </c>
      <c r="DJ112">
        <f t="shared" si="72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ROW(Source!A106)</f>
        <v>106</v>
      </c>
      <c r="B113">
        <v>416764019</v>
      </c>
      <c r="C113">
        <v>419955964</v>
      </c>
      <c r="D113">
        <v>385823472</v>
      </c>
      <c r="E113">
        <v>1</v>
      </c>
      <c r="F113">
        <v>1</v>
      </c>
      <c r="G113">
        <v>1079</v>
      </c>
      <c r="H113">
        <v>3</v>
      </c>
      <c r="I113" t="s">
        <v>359</v>
      </c>
      <c r="J113" t="s">
        <v>360</v>
      </c>
      <c r="K113" t="s">
        <v>361</v>
      </c>
      <c r="L113">
        <v>1346</v>
      </c>
      <c r="N113">
        <v>1009</v>
      </c>
      <c r="O113" t="s">
        <v>277</v>
      </c>
      <c r="P113" t="s">
        <v>277</v>
      </c>
      <c r="Q113">
        <v>1</v>
      </c>
      <c r="W113">
        <v>0</v>
      </c>
      <c r="X113">
        <v>-743251809</v>
      </c>
      <c r="Y113">
        <f t="shared" si="59"/>
        <v>0.1</v>
      </c>
      <c r="AA113">
        <v>258.44</v>
      </c>
      <c r="AB113">
        <v>0</v>
      </c>
      <c r="AC113">
        <v>0</v>
      </c>
      <c r="AD113">
        <v>0</v>
      </c>
      <c r="AE113">
        <v>47.86</v>
      </c>
      <c r="AF113">
        <v>0</v>
      </c>
      <c r="AG113">
        <v>0</v>
      </c>
      <c r="AH113">
        <v>0</v>
      </c>
      <c r="AI113">
        <v>5.4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0.1</v>
      </c>
      <c r="AU113" t="s">
        <v>3</v>
      </c>
      <c r="AV113">
        <v>0</v>
      </c>
      <c r="AW113">
        <v>2</v>
      </c>
      <c r="AX113">
        <v>419955989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ROUND(Y113*Source!I106,9)</f>
        <v>0</v>
      </c>
      <c r="CY113">
        <f t="shared" si="66"/>
        <v>258.44</v>
      </c>
      <c r="CZ113">
        <f t="shared" si="67"/>
        <v>47.86</v>
      </c>
      <c r="DA113">
        <f t="shared" si="68"/>
        <v>5.4</v>
      </c>
      <c r="DB113">
        <f t="shared" si="60"/>
        <v>4.79</v>
      </c>
      <c r="DC113">
        <f t="shared" si="61"/>
        <v>0</v>
      </c>
      <c r="DD113" t="s">
        <v>3</v>
      </c>
      <c r="DE113" t="s">
        <v>3</v>
      </c>
      <c r="DF113">
        <f t="shared" si="69"/>
        <v>0</v>
      </c>
      <c r="DG113">
        <f t="shared" si="70"/>
        <v>0</v>
      </c>
      <c r="DH113">
        <f t="shared" si="71"/>
        <v>0</v>
      </c>
      <c r="DI113">
        <f t="shared" si="47"/>
        <v>0</v>
      </c>
      <c r="DJ113">
        <f t="shared" si="72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ROW(Source!A106)</f>
        <v>106</v>
      </c>
      <c r="B114">
        <v>416764019</v>
      </c>
      <c r="C114">
        <v>419955964</v>
      </c>
      <c r="D114">
        <v>385841483</v>
      </c>
      <c r="E114">
        <v>1</v>
      </c>
      <c r="F114">
        <v>1</v>
      </c>
      <c r="G114">
        <v>1079</v>
      </c>
      <c r="H114">
        <v>3</v>
      </c>
      <c r="I114" t="s">
        <v>374</v>
      </c>
      <c r="J114" t="s">
        <v>375</v>
      </c>
      <c r="K114" t="s">
        <v>376</v>
      </c>
      <c r="L114">
        <v>1355</v>
      </c>
      <c r="N114">
        <v>1010</v>
      </c>
      <c r="O114" t="s">
        <v>377</v>
      </c>
      <c r="P114" t="s">
        <v>377</v>
      </c>
      <c r="Q114">
        <v>100</v>
      </c>
      <c r="W114">
        <v>0</v>
      </c>
      <c r="X114">
        <v>1423709665</v>
      </c>
      <c r="Y114">
        <f t="shared" si="59"/>
        <v>0.06</v>
      </c>
      <c r="AA114">
        <v>1322.89</v>
      </c>
      <c r="AB114">
        <v>0</v>
      </c>
      <c r="AC114">
        <v>0</v>
      </c>
      <c r="AD114">
        <v>0</v>
      </c>
      <c r="AE114">
        <v>139.84</v>
      </c>
      <c r="AF114">
        <v>0</v>
      </c>
      <c r="AG114">
        <v>0</v>
      </c>
      <c r="AH114">
        <v>0</v>
      </c>
      <c r="AI114">
        <v>9.4600000000000009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0.06</v>
      </c>
      <c r="AU114" t="s">
        <v>3</v>
      </c>
      <c r="AV114">
        <v>0</v>
      </c>
      <c r="AW114">
        <v>2</v>
      </c>
      <c r="AX114">
        <v>419955990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ROUND(Y114*Source!I106,9)</f>
        <v>0</v>
      </c>
      <c r="CY114">
        <f t="shared" si="66"/>
        <v>1322.89</v>
      </c>
      <c r="CZ114">
        <f t="shared" si="67"/>
        <v>139.84</v>
      </c>
      <c r="DA114">
        <f t="shared" si="68"/>
        <v>9.4600000000000009</v>
      </c>
      <c r="DB114">
        <f t="shared" si="60"/>
        <v>8.39</v>
      </c>
      <c r="DC114">
        <f t="shared" si="61"/>
        <v>0</v>
      </c>
      <c r="DD114" t="s">
        <v>3</v>
      </c>
      <c r="DE114" t="s">
        <v>3</v>
      </c>
      <c r="DF114">
        <f t="shared" si="69"/>
        <v>0</v>
      </c>
      <c r="DG114">
        <f t="shared" si="70"/>
        <v>0</v>
      </c>
      <c r="DH114">
        <f t="shared" si="71"/>
        <v>0</v>
      </c>
      <c r="DI114">
        <f t="shared" si="47"/>
        <v>0</v>
      </c>
      <c r="DJ114">
        <f t="shared" si="72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ROW(Source!A106)</f>
        <v>106</v>
      </c>
      <c r="B115">
        <v>416764019</v>
      </c>
      <c r="C115">
        <v>419955964</v>
      </c>
      <c r="D115">
        <v>385746602</v>
      </c>
      <c r="E115">
        <v>1079</v>
      </c>
      <c r="F115">
        <v>1</v>
      </c>
      <c r="G115">
        <v>1079</v>
      </c>
      <c r="H115">
        <v>3</v>
      </c>
      <c r="I115" t="s">
        <v>45</v>
      </c>
      <c r="J115" t="s">
        <v>3</v>
      </c>
      <c r="K115" t="s">
        <v>46</v>
      </c>
      <c r="L115">
        <v>1348</v>
      </c>
      <c r="N115">
        <v>1009</v>
      </c>
      <c r="O115" t="s">
        <v>44</v>
      </c>
      <c r="P115" t="s">
        <v>44</v>
      </c>
      <c r="Q115">
        <v>1000</v>
      </c>
      <c r="W115">
        <v>0</v>
      </c>
      <c r="X115">
        <v>-647853212</v>
      </c>
      <c r="Y115">
        <f t="shared" si="59"/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9.86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0</v>
      </c>
      <c r="AU115" t="s">
        <v>3</v>
      </c>
      <c r="AV115">
        <v>0</v>
      </c>
      <c r="AW115">
        <v>2</v>
      </c>
      <c r="AX115">
        <v>419955991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ROUND(Y115*Source!I106,9)</f>
        <v>0</v>
      </c>
      <c r="CY115">
        <f t="shared" si="66"/>
        <v>0</v>
      </c>
      <c r="CZ115">
        <f t="shared" si="67"/>
        <v>0</v>
      </c>
      <c r="DA115">
        <f t="shared" si="68"/>
        <v>9.86</v>
      </c>
      <c r="DB115">
        <f t="shared" si="60"/>
        <v>0</v>
      </c>
      <c r="DC115">
        <f t="shared" si="61"/>
        <v>0</v>
      </c>
      <c r="DD115" t="s">
        <v>3</v>
      </c>
      <c r="DE115" t="s">
        <v>3</v>
      </c>
      <c r="DF115">
        <f t="shared" si="69"/>
        <v>0</v>
      </c>
      <c r="DG115">
        <f t="shared" si="70"/>
        <v>0</v>
      </c>
      <c r="DH115">
        <f t="shared" si="71"/>
        <v>0</v>
      </c>
      <c r="DI115">
        <f t="shared" si="47"/>
        <v>0</v>
      </c>
      <c r="DJ115">
        <f t="shared" si="72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ROW(Source!A106)</f>
        <v>106</v>
      </c>
      <c r="B116">
        <v>416764019</v>
      </c>
      <c r="C116">
        <v>419955964</v>
      </c>
      <c r="D116">
        <v>385764520</v>
      </c>
      <c r="E116">
        <v>1079</v>
      </c>
      <c r="F116">
        <v>1</v>
      </c>
      <c r="G116">
        <v>1079</v>
      </c>
      <c r="H116">
        <v>3</v>
      </c>
      <c r="I116" t="s">
        <v>47</v>
      </c>
      <c r="J116" t="s">
        <v>3</v>
      </c>
      <c r="K116" t="s">
        <v>48</v>
      </c>
      <c r="L116">
        <v>235684255</v>
      </c>
      <c r="N116">
        <v>1010</v>
      </c>
      <c r="O116" t="s">
        <v>31</v>
      </c>
      <c r="P116" t="s">
        <v>31</v>
      </c>
      <c r="Q116">
        <v>1</v>
      </c>
      <c r="W116">
        <v>0</v>
      </c>
      <c r="X116">
        <v>1929132435</v>
      </c>
      <c r="Y116">
        <f t="shared" si="59"/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9.86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0</v>
      </c>
      <c r="AU116" t="s">
        <v>3</v>
      </c>
      <c r="AV116">
        <v>0</v>
      </c>
      <c r="AW116">
        <v>2</v>
      </c>
      <c r="AX116">
        <v>419955992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ROUND(Y116*Source!I106,9)</f>
        <v>0</v>
      </c>
      <c r="CY116">
        <f t="shared" si="66"/>
        <v>0</v>
      </c>
      <c r="CZ116">
        <f t="shared" si="67"/>
        <v>0</v>
      </c>
      <c r="DA116">
        <f t="shared" si="68"/>
        <v>9.86</v>
      </c>
      <c r="DB116">
        <f t="shared" si="60"/>
        <v>0</v>
      </c>
      <c r="DC116">
        <f t="shared" si="61"/>
        <v>0</v>
      </c>
      <c r="DD116" t="s">
        <v>3</v>
      </c>
      <c r="DE116" t="s">
        <v>3</v>
      </c>
      <c r="DF116">
        <f t="shared" si="69"/>
        <v>0</v>
      </c>
      <c r="DG116">
        <f t="shared" si="70"/>
        <v>0</v>
      </c>
      <c r="DH116">
        <f t="shared" si="71"/>
        <v>0</v>
      </c>
      <c r="DI116">
        <f t="shared" si="47"/>
        <v>0</v>
      </c>
      <c r="DJ116">
        <f t="shared" si="72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ROW(Source!A106)</f>
        <v>106</v>
      </c>
      <c r="B117">
        <v>416764019</v>
      </c>
      <c r="C117">
        <v>419955964</v>
      </c>
      <c r="D117">
        <v>385779669</v>
      </c>
      <c r="E117">
        <v>1079</v>
      </c>
      <c r="F117">
        <v>1</v>
      </c>
      <c r="G117">
        <v>1079</v>
      </c>
      <c r="H117">
        <v>3</v>
      </c>
      <c r="I117" t="s">
        <v>49</v>
      </c>
      <c r="J117" t="s">
        <v>3</v>
      </c>
      <c r="K117" t="s">
        <v>50</v>
      </c>
      <c r="L117">
        <v>1348</v>
      </c>
      <c r="N117">
        <v>1009</v>
      </c>
      <c r="O117" t="s">
        <v>44</v>
      </c>
      <c r="P117" t="s">
        <v>44</v>
      </c>
      <c r="Q117">
        <v>1000</v>
      </c>
      <c r="W117">
        <v>0</v>
      </c>
      <c r="X117">
        <v>-1774830696</v>
      </c>
      <c r="Y117">
        <f t="shared" si="59"/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9.86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0</v>
      </c>
      <c r="AU117" t="s">
        <v>3</v>
      </c>
      <c r="AV117">
        <v>0</v>
      </c>
      <c r="AW117">
        <v>2</v>
      </c>
      <c r="AX117">
        <v>419955993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ROUND(Y117*Source!I106,9)</f>
        <v>0</v>
      </c>
      <c r="CY117">
        <f t="shared" si="66"/>
        <v>0</v>
      </c>
      <c r="CZ117">
        <f t="shared" si="67"/>
        <v>0</v>
      </c>
      <c r="DA117">
        <f t="shared" si="68"/>
        <v>9.86</v>
      </c>
      <c r="DB117">
        <f t="shared" si="60"/>
        <v>0</v>
      </c>
      <c r="DC117">
        <f t="shared" si="61"/>
        <v>0</v>
      </c>
      <c r="DD117" t="s">
        <v>3</v>
      </c>
      <c r="DE117" t="s">
        <v>3</v>
      </c>
      <c r="DF117">
        <f t="shared" si="69"/>
        <v>0</v>
      </c>
      <c r="DG117">
        <f t="shared" si="70"/>
        <v>0</v>
      </c>
      <c r="DH117">
        <f t="shared" si="71"/>
        <v>0</v>
      </c>
      <c r="DI117">
        <f t="shared" si="47"/>
        <v>0</v>
      </c>
      <c r="DJ117">
        <f t="shared" si="72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ROW(Source!A106)</f>
        <v>106</v>
      </c>
      <c r="B118">
        <v>416764019</v>
      </c>
      <c r="C118">
        <v>419955964</v>
      </c>
      <c r="D118">
        <v>385780091</v>
      </c>
      <c r="E118">
        <v>1079</v>
      </c>
      <c r="F118">
        <v>1</v>
      </c>
      <c r="G118">
        <v>1079</v>
      </c>
      <c r="H118">
        <v>3</v>
      </c>
      <c r="I118" t="s">
        <v>51</v>
      </c>
      <c r="J118" t="s">
        <v>3</v>
      </c>
      <c r="K118" t="s">
        <v>52</v>
      </c>
      <c r="L118">
        <v>235684255</v>
      </c>
      <c r="N118">
        <v>1010</v>
      </c>
      <c r="O118" t="s">
        <v>31</v>
      </c>
      <c r="P118" t="s">
        <v>31</v>
      </c>
      <c r="Q118">
        <v>1</v>
      </c>
      <c r="W118">
        <v>0</v>
      </c>
      <c r="X118">
        <v>1014892448</v>
      </c>
      <c r="Y118">
        <f t="shared" si="59"/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9.86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</v>
      </c>
      <c r="AU118" t="s">
        <v>3</v>
      </c>
      <c r="AV118">
        <v>0</v>
      </c>
      <c r="AW118">
        <v>2</v>
      </c>
      <c r="AX118">
        <v>419955994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ROUND(Y118*Source!I106,9)</f>
        <v>0</v>
      </c>
      <c r="CY118">
        <f t="shared" si="66"/>
        <v>0</v>
      </c>
      <c r="CZ118">
        <f t="shared" si="67"/>
        <v>0</v>
      </c>
      <c r="DA118">
        <f t="shared" si="68"/>
        <v>9.86</v>
      </c>
      <c r="DB118">
        <f t="shared" si="60"/>
        <v>0</v>
      </c>
      <c r="DC118">
        <f t="shared" si="61"/>
        <v>0</v>
      </c>
      <c r="DD118" t="s">
        <v>3</v>
      </c>
      <c r="DE118" t="s">
        <v>3</v>
      </c>
      <c r="DF118">
        <f t="shared" si="69"/>
        <v>0</v>
      </c>
      <c r="DG118">
        <f t="shared" si="70"/>
        <v>0</v>
      </c>
      <c r="DH118">
        <f t="shared" si="71"/>
        <v>0</v>
      </c>
      <c r="DI118">
        <f t="shared" si="47"/>
        <v>0</v>
      </c>
      <c r="DJ118">
        <f t="shared" si="72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ROW(Source!A106)</f>
        <v>106</v>
      </c>
      <c r="B119">
        <v>416764019</v>
      </c>
      <c r="C119">
        <v>419955964</v>
      </c>
      <c r="D119">
        <v>385780407</v>
      </c>
      <c r="E119">
        <v>1079</v>
      </c>
      <c r="F119">
        <v>1</v>
      </c>
      <c r="G119">
        <v>1079</v>
      </c>
      <c r="H119">
        <v>3</v>
      </c>
      <c r="I119" t="s">
        <v>53</v>
      </c>
      <c r="J119" t="s">
        <v>3</v>
      </c>
      <c r="K119" t="s">
        <v>54</v>
      </c>
      <c r="L119">
        <v>235684255</v>
      </c>
      <c r="N119">
        <v>1010</v>
      </c>
      <c r="O119" t="s">
        <v>31</v>
      </c>
      <c r="P119" t="s">
        <v>31</v>
      </c>
      <c r="Q119">
        <v>1</v>
      </c>
      <c r="W119">
        <v>0</v>
      </c>
      <c r="X119">
        <v>-1071972184</v>
      </c>
      <c r="Y119">
        <f t="shared" si="59"/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9.86</v>
      </c>
      <c r="AJ119">
        <v>1</v>
      </c>
      <c r="AK119">
        <v>1</v>
      </c>
      <c r="AL119">
        <v>1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 t="s">
        <v>3</v>
      </c>
      <c r="AT119">
        <v>0</v>
      </c>
      <c r="AU119" t="s">
        <v>3</v>
      </c>
      <c r="AV119">
        <v>0</v>
      </c>
      <c r="AW119">
        <v>2</v>
      </c>
      <c r="AX119">
        <v>419955995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ROUND(Y119*Source!I106,9)</f>
        <v>0</v>
      </c>
      <c r="CY119">
        <f t="shared" si="66"/>
        <v>0</v>
      </c>
      <c r="CZ119">
        <f t="shared" si="67"/>
        <v>0</v>
      </c>
      <c r="DA119">
        <f t="shared" si="68"/>
        <v>9.86</v>
      </c>
      <c r="DB119">
        <f t="shared" si="60"/>
        <v>0</v>
      </c>
      <c r="DC119">
        <f t="shared" si="61"/>
        <v>0</v>
      </c>
      <c r="DD119" t="s">
        <v>3</v>
      </c>
      <c r="DE119" t="s">
        <v>3</v>
      </c>
      <c r="DF119">
        <f t="shared" si="69"/>
        <v>0</v>
      </c>
      <c r="DG119">
        <f t="shared" si="70"/>
        <v>0</v>
      </c>
      <c r="DH119">
        <f t="shared" si="71"/>
        <v>0</v>
      </c>
      <c r="DI119">
        <f t="shared" si="47"/>
        <v>0</v>
      </c>
      <c r="DJ119">
        <f t="shared" si="72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ROW(Source!A106)</f>
        <v>106</v>
      </c>
      <c r="B120">
        <v>416764019</v>
      </c>
      <c r="C120">
        <v>419955964</v>
      </c>
      <c r="D120">
        <v>385786111</v>
      </c>
      <c r="E120">
        <v>1079</v>
      </c>
      <c r="F120">
        <v>1</v>
      </c>
      <c r="G120">
        <v>1079</v>
      </c>
      <c r="H120">
        <v>3</v>
      </c>
      <c r="I120" t="s">
        <v>55</v>
      </c>
      <c r="J120" t="s">
        <v>3</v>
      </c>
      <c r="K120" t="s">
        <v>56</v>
      </c>
      <c r="L120">
        <v>235684255</v>
      </c>
      <c r="N120">
        <v>1010</v>
      </c>
      <c r="O120" t="s">
        <v>31</v>
      </c>
      <c r="P120" t="s">
        <v>31</v>
      </c>
      <c r="Q120">
        <v>1</v>
      </c>
      <c r="W120">
        <v>0</v>
      </c>
      <c r="X120">
        <v>2031457897</v>
      </c>
      <c r="Y120">
        <f t="shared" si="59"/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9.86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3</v>
      </c>
      <c r="AT120">
        <v>0</v>
      </c>
      <c r="AU120" t="s">
        <v>3</v>
      </c>
      <c r="AV120">
        <v>0</v>
      </c>
      <c r="AW120">
        <v>2</v>
      </c>
      <c r="AX120">
        <v>419955996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ROUND(Y120*Source!I106,9)</f>
        <v>0</v>
      </c>
      <c r="CY120">
        <f t="shared" si="66"/>
        <v>0</v>
      </c>
      <c r="CZ120">
        <f t="shared" si="67"/>
        <v>0</v>
      </c>
      <c r="DA120">
        <f t="shared" si="68"/>
        <v>9.86</v>
      </c>
      <c r="DB120">
        <f t="shared" si="60"/>
        <v>0</v>
      </c>
      <c r="DC120">
        <f t="shared" si="61"/>
        <v>0</v>
      </c>
      <c r="DD120" t="s">
        <v>3</v>
      </c>
      <c r="DE120" t="s">
        <v>3</v>
      </c>
      <c r="DF120">
        <f t="shared" si="69"/>
        <v>0</v>
      </c>
      <c r="DG120">
        <f t="shared" si="70"/>
        <v>0</v>
      </c>
      <c r="DH120">
        <f t="shared" si="71"/>
        <v>0</v>
      </c>
      <c r="DI120">
        <f t="shared" si="47"/>
        <v>0</v>
      </c>
      <c r="DJ120">
        <f t="shared" si="72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ROW(Source!A121)</f>
        <v>121</v>
      </c>
      <c r="B121">
        <v>416764076</v>
      </c>
      <c r="C121">
        <v>419956004</v>
      </c>
      <c r="D121">
        <v>385749878</v>
      </c>
      <c r="E121">
        <v>1079</v>
      </c>
      <c r="F121">
        <v>1</v>
      </c>
      <c r="G121">
        <v>1079</v>
      </c>
      <c r="H121">
        <v>1</v>
      </c>
      <c r="I121" t="s">
        <v>336</v>
      </c>
      <c r="J121" t="s">
        <v>3</v>
      </c>
      <c r="K121" t="s">
        <v>337</v>
      </c>
      <c r="L121">
        <v>1191</v>
      </c>
      <c r="N121">
        <v>1013</v>
      </c>
      <c r="O121" t="s">
        <v>338</v>
      </c>
      <c r="P121" t="s">
        <v>338</v>
      </c>
      <c r="Q121">
        <v>1</v>
      </c>
      <c r="W121">
        <v>0</v>
      </c>
      <c r="X121">
        <v>476480486</v>
      </c>
      <c r="Y121">
        <f t="shared" ref="Y121:Y152" si="73">AT121</f>
        <v>5.98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5.98</v>
      </c>
      <c r="AU121" t="s">
        <v>3</v>
      </c>
      <c r="AV121">
        <v>1</v>
      </c>
      <c r="AW121">
        <v>2</v>
      </c>
      <c r="AX121">
        <v>419956022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ROUND(AT121*Source!I121*AH121*AL121,2)</f>
        <v>0</v>
      </c>
      <c r="CV121">
        <f>ROUND(Y121*Source!I121,9)</f>
        <v>11.96</v>
      </c>
      <c r="CW121">
        <v>0</v>
      </c>
      <c r="CX121">
        <f>ROUND(Y121*Source!I121,9)</f>
        <v>11.96</v>
      </c>
      <c r="CY121">
        <f>AD121</f>
        <v>0</v>
      </c>
      <c r="CZ121">
        <f>AH121</f>
        <v>0</v>
      </c>
      <c r="DA121">
        <f>AL121</f>
        <v>1</v>
      </c>
      <c r="DB121">
        <f t="shared" ref="DB121:DB152" si="74">ROUND(ROUND(AT121*CZ121,2),6)</f>
        <v>0</v>
      </c>
      <c r="DC121">
        <f t="shared" ref="DC121:DC152" si="75">ROUND(ROUND(AT121*AG121,2),6)</f>
        <v>0</v>
      </c>
      <c r="DD121" t="s">
        <v>3</v>
      </c>
      <c r="DE121" t="s">
        <v>3</v>
      </c>
      <c r="DF121">
        <f t="shared" ref="DF121:DF140" si="76">ROUND(ROUND(AE121,2)*CX121,2)</f>
        <v>0</v>
      </c>
      <c r="DG121">
        <f t="shared" si="70"/>
        <v>0</v>
      </c>
      <c r="DH121">
        <f t="shared" si="71"/>
        <v>0</v>
      </c>
      <c r="DI121">
        <f t="shared" si="47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ROW(Source!A121)</f>
        <v>121</v>
      </c>
      <c r="B122">
        <v>416764076</v>
      </c>
      <c r="C122">
        <v>419956004</v>
      </c>
      <c r="D122">
        <v>385848608</v>
      </c>
      <c r="E122">
        <v>1</v>
      </c>
      <c r="F122">
        <v>1</v>
      </c>
      <c r="G122">
        <v>1079</v>
      </c>
      <c r="H122">
        <v>2</v>
      </c>
      <c r="I122" t="s">
        <v>339</v>
      </c>
      <c r="J122" t="s">
        <v>340</v>
      </c>
      <c r="K122" t="s">
        <v>341</v>
      </c>
      <c r="L122">
        <v>1368</v>
      </c>
      <c r="N122">
        <v>1011</v>
      </c>
      <c r="O122" t="s">
        <v>342</v>
      </c>
      <c r="P122" t="s">
        <v>342</v>
      </c>
      <c r="Q122">
        <v>1</v>
      </c>
      <c r="W122">
        <v>0</v>
      </c>
      <c r="X122">
        <v>654681671</v>
      </c>
      <c r="Y122">
        <f t="shared" si="73"/>
        <v>0.4</v>
      </c>
      <c r="AA122">
        <v>0</v>
      </c>
      <c r="AB122">
        <v>90.33</v>
      </c>
      <c r="AC122">
        <v>13.72</v>
      </c>
      <c r="AD122">
        <v>0</v>
      </c>
      <c r="AE122">
        <v>0</v>
      </c>
      <c r="AF122">
        <v>83.1</v>
      </c>
      <c r="AG122">
        <v>12.62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0.4</v>
      </c>
      <c r="AU122" t="s">
        <v>3</v>
      </c>
      <c r="AV122">
        <v>0</v>
      </c>
      <c r="AW122">
        <v>2</v>
      </c>
      <c r="AX122">
        <v>419956023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ROUND(Y122*Source!I121*DO122,9)</f>
        <v>10.096</v>
      </c>
      <c r="CX122">
        <f>ROUND(Y122*Source!I121,9)</f>
        <v>0.8</v>
      </c>
      <c r="CY122">
        <f>AB122</f>
        <v>90.33</v>
      </c>
      <c r="CZ122">
        <f>AF122</f>
        <v>83.1</v>
      </c>
      <c r="DA122">
        <f>AJ122</f>
        <v>1</v>
      </c>
      <c r="DB122">
        <f t="shared" si="74"/>
        <v>33.24</v>
      </c>
      <c r="DC122">
        <f t="shared" si="75"/>
        <v>5.05</v>
      </c>
      <c r="DD122" t="s">
        <v>3</v>
      </c>
      <c r="DE122" t="s">
        <v>3</v>
      </c>
      <c r="DF122">
        <f t="shared" si="76"/>
        <v>0</v>
      </c>
      <c r="DG122">
        <f t="shared" si="70"/>
        <v>66.48</v>
      </c>
      <c r="DH122">
        <f t="shared" si="71"/>
        <v>10.1</v>
      </c>
      <c r="DI122">
        <f t="shared" si="47"/>
        <v>0</v>
      </c>
      <c r="DJ122">
        <f>DG122</f>
        <v>66.48</v>
      </c>
      <c r="DK122">
        <v>0</v>
      </c>
      <c r="DL122" t="s">
        <v>343</v>
      </c>
      <c r="DM122">
        <v>0</v>
      </c>
      <c r="DN122" t="s">
        <v>338</v>
      </c>
      <c r="DO122">
        <v>12.62</v>
      </c>
    </row>
    <row r="123" spans="1:119" x14ac:dyDescent="0.2">
      <c r="A123">
        <f>ROW(Source!A121)</f>
        <v>121</v>
      </c>
      <c r="B123">
        <v>416764076</v>
      </c>
      <c r="C123">
        <v>419956004</v>
      </c>
      <c r="D123">
        <v>385848174</v>
      </c>
      <c r="E123">
        <v>1</v>
      </c>
      <c r="F123">
        <v>1</v>
      </c>
      <c r="G123">
        <v>1079</v>
      </c>
      <c r="H123">
        <v>2</v>
      </c>
      <c r="I123" t="s">
        <v>362</v>
      </c>
      <c r="J123" t="s">
        <v>363</v>
      </c>
      <c r="K123" t="s">
        <v>364</v>
      </c>
      <c r="L123">
        <v>1368</v>
      </c>
      <c r="N123">
        <v>1011</v>
      </c>
      <c r="O123" t="s">
        <v>342</v>
      </c>
      <c r="P123" t="s">
        <v>342</v>
      </c>
      <c r="Q123">
        <v>1</v>
      </c>
      <c r="W123">
        <v>0</v>
      </c>
      <c r="X123">
        <v>1018607978</v>
      </c>
      <c r="Y123">
        <f t="shared" si="73"/>
        <v>1.6</v>
      </c>
      <c r="AA123">
        <v>0</v>
      </c>
      <c r="AB123">
        <v>181.13</v>
      </c>
      <c r="AC123">
        <v>15.8</v>
      </c>
      <c r="AD123">
        <v>0</v>
      </c>
      <c r="AE123">
        <v>0</v>
      </c>
      <c r="AF123">
        <v>166.63</v>
      </c>
      <c r="AG123">
        <v>14.54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1.6</v>
      </c>
      <c r="AU123" t="s">
        <v>3</v>
      </c>
      <c r="AV123">
        <v>0</v>
      </c>
      <c r="AW123">
        <v>2</v>
      </c>
      <c r="AX123">
        <v>419956024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ROUND(Y123*Source!I121*DO123,9)</f>
        <v>46.527999999999999</v>
      </c>
      <c r="CX123">
        <f>ROUND(Y123*Source!I121,9)</f>
        <v>3.2</v>
      </c>
      <c r="CY123">
        <f>AB123</f>
        <v>181.13</v>
      </c>
      <c r="CZ123">
        <f>AF123</f>
        <v>166.63</v>
      </c>
      <c r="DA123">
        <f>AJ123</f>
        <v>1</v>
      </c>
      <c r="DB123">
        <f t="shared" si="74"/>
        <v>266.61</v>
      </c>
      <c r="DC123">
        <f t="shared" si="75"/>
        <v>23.26</v>
      </c>
      <c r="DD123" t="s">
        <v>3</v>
      </c>
      <c r="DE123" t="s">
        <v>3</v>
      </c>
      <c r="DF123">
        <f t="shared" si="76"/>
        <v>0</v>
      </c>
      <c r="DG123">
        <f t="shared" si="70"/>
        <v>533.22</v>
      </c>
      <c r="DH123">
        <f t="shared" si="71"/>
        <v>46.53</v>
      </c>
      <c r="DI123">
        <f t="shared" si="47"/>
        <v>0</v>
      </c>
      <c r="DJ123">
        <f>DG123</f>
        <v>533.22</v>
      </c>
      <c r="DK123">
        <v>0</v>
      </c>
      <c r="DL123" t="s">
        <v>343</v>
      </c>
      <c r="DM123">
        <v>0</v>
      </c>
      <c r="DN123" t="s">
        <v>338</v>
      </c>
      <c r="DO123">
        <v>14.54</v>
      </c>
    </row>
    <row r="124" spans="1:119" x14ac:dyDescent="0.2">
      <c r="A124">
        <f>ROW(Source!A121)</f>
        <v>121</v>
      </c>
      <c r="B124">
        <v>416764076</v>
      </c>
      <c r="C124">
        <v>419956004</v>
      </c>
      <c r="D124">
        <v>385744611</v>
      </c>
      <c r="E124">
        <v>1079</v>
      </c>
      <c r="F124">
        <v>1</v>
      </c>
      <c r="G124">
        <v>1079</v>
      </c>
      <c r="H124">
        <v>3</v>
      </c>
      <c r="I124" t="s">
        <v>42</v>
      </c>
      <c r="J124" t="s">
        <v>3</v>
      </c>
      <c r="K124" t="s">
        <v>43</v>
      </c>
      <c r="L124">
        <v>1348</v>
      </c>
      <c r="N124">
        <v>1009</v>
      </c>
      <c r="O124" t="s">
        <v>44</v>
      </c>
      <c r="P124" t="s">
        <v>44</v>
      </c>
      <c r="Q124">
        <v>1000</v>
      </c>
      <c r="W124">
        <v>0</v>
      </c>
      <c r="X124">
        <v>-1358934607</v>
      </c>
      <c r="Y124">
        <f t="shared" si="73"/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1</v>
      </c>
      <c r="AQ124">
        <v>0</v>
      </c>
      <c r="AR124">
        <v>0</v>
      </c>
      <c r="AS124" t="s">
        <v>3</v>
      </c>
      <c r="AT124">
        <v>0</v>
      </c>
      <c r="AU124" t="s">
        <v>3</v>
      </c>
      <c r="AV124">
        <v>0</v>
      </c>
      <c r="AW124">
        <v>2</v>
      </c>
      <c r="AX124">
        <v>419956025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ROUND(Y124*Source!I121,9)</f>
        <v>0</v>
      </c>
      <c r="CY124">
        <f t="shared" ref="CY124:CY137" si="77">AA124</f>
        <v>0</v>
      </c>
      <c r="CZ124">
        <f t="shared" ref="CZ124:CZ137" si="78">AE124</f>
        <v>0</v>
      </c>
      <c r="DA124">
        <f t="shared" ref="DA124:DA137" si="79">AI124</f>
        <v>1</v>
      </c>
      <c r="DB124">
        <f t="shared" si="74"/>
        <v>0</v>
      </c>
      <c r="DC124">
        <f t="shared" si="75"/>
        <v>0</v>
      </c>
      <c r="DD124" t="s">
        <v>3</v>
      </c>
      <c r="DE124" t="s">
        <v>3</v>
      </c>
      <c r="DF124">
        <f t="shared" si="76"/>
        <v>0</v>
      </c>
      <c r="DG124">
        <f t="shared" si="70"/>
        <v>0</v>
      </c>
      <c r="DH124">
        <f t="shared" si="71"/>
        <v>0</v>
      </c>
      <c r="DI124">
        <f t="shared" si="47"/>
        <v>0</v>
      </c>
      <c r="DJ124">
        <f t="shared" ref="DJ124:DJ137" si="80"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ROW(Source!A121)</f>
        <v>121</v>
      </c>
      <c r="B125">
        <v>416764076</v>
      </c>
      <c r="C125">
        <v>419956004</v>
      </c>
      <c r="D125">
        <v>385817229</v>
      </c>
      <c r="E125">
        <v>1</v>
      </c>
      <c r="F125">
        <v>1</v>
      </c>
      <c r="G125">
        <v>1079</v>
      </c>
      <c r="H125">
        <v>3</v>
      </c>
      <c r="I125" t="s">
        <v>365</v>
      </c>
      <c r="J125" t="s">
        <v>366</v>
      </c>
      <c r="K125" t="s">
        <v>367</v>
      </c>
      <c r="L125">
        <v>1348</v>
      </c>
      <c r="N125">
        <v>1009</v>
      </c>
      <c r="O125" t="s">
        <v>44</v>
      </c>
      <c r="P125" t="s">
        <v>44</v>
      </c>
      <c r="Q125">
        <v>1000</v>
      </c>
      <c r="W125">
        <v>0</v>
      </c>
      <c r="X125">
        <v>-578719705</v>
      </c>
      <c r="Y125">
        <f t="shared" si="73"/>
        <v>3.0000000000000001E-5</v>
      </c>
      <c r="AA125">
        <v>18495.41</v>
      </c>
      <c r="AB125">
        <v>0</v>
      </c>
      <c r="AC125">
        <v>0</v>
      </c>
      <c r="AD125">
        <v>0</v>
      </c>
      <c r="AE125">
        <v>18495.41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3.0000000000000001E-5</v>
      </c>
      <c r="AU125" t="s">
        <v>3</v>
      </c>
      <c r="AV125">
        <v>0</v>
      </c>
      <c r="AW125">
        <v>2</v>
      </c>
      <c r="AX125">
        <v>419956026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ROUND(Y125*Source!I121,9)</f>
        <v>6.0000000000000002E-5</v>
      </c>
      <c r="CY125">
        <f t="shared" si="77"/>
        <v>18495.41</v>
      </c>
      <c r="CZ125">
        <f t="shared" si="78"/>
        <v>18495.41</v>
      </c>
      <c r="DA125">
        <f t="shared" si="79"/>
        <v>1</v>
      </c>
      <c r="DB125">
        <f t="shared" si="74"/>
        <v>0.55000000000000004</v>
      </c>
      <c r="DC125">
        <f t="shared" si="75"/>
        <v>0</v>
      </c>
      <c r="DD125" t="s">
        <v>3</v>
      </c>
      <c r="DE125" t="s">
        <v>3</v>
      </c>
      <c r="DF125">
        <f t="shared" si="76"/>
        <v>1.1100000000000001</v>
      </c>
      <c r="DG125">
        <f t="shared" si="70"/>
        <v>0</v>
      </c>
      <c r="DH125">
        <f t="shared" si="71"/>
        <v>0</v>
      </c>
      <c r="DI125">
        <f t="shared" si="47"/>
        <v>0</v>
      </c>
      <c r="DJ125">
        <f t="shared" si="80"/>
        <v>1.1100000000000001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ROW(Source!A121)</f>
        <v>121</v>
      </c>
      <c r="B126">
        <v>416764076</v>
      </c>
      <c r="C126">
        <v>419956004</v>
      </c>
      <c r="D126">
        <v>385816589</v>
      </c>
      <c r="E126">
        <v>1</v>
      </c>
      <c r="F126">
        <v>1</v>
      </c>
      <c r="G126">
        <v>1079</v>
      </c>
      <c r="H126">
        <v>3</v>
      </c>
      <c r="I126" t="s">
        <v>350</v>
      </c>
      <c r="J126" t="s">
        <v>351</v>
      </c>
      <c r="K126" t="s">
        <v>352</v>
      </c>
      <c r="L126">
        <v>1346</v>
      </c>
      <c r="N126">
        <v>1009</v>
      </c>
      <c r="O126" t="s">
        <v>277</v>
      </c>
      <c r="P126" t="s">
        <v>277</v>
      </c>
      <c r="Q126">
        <v>1</v>
      </c>
      <c r="W126">
        <v>0</v>
      </c>
      <c r="X126">
        <v>-1694093061</v>
      </c>
      <c r="Y126">
        <f t="shared" si="73"/>
        <v>0.02</v>
      </c>
      <c r="AA126">
        <v>1.61</v>
      </c>
      <c r="AB126">
        <v>0</v>
      </c>
      <c r="AC126">
        <v>0</v>
      </c>
      <c r="AD126">
        <v>0</v>
      </c>
      <c r="AE126">
        <v>1.61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0.02</v>
      </c>
      <c r="AU126" t="s">
        <v>3</v>
      </c>
      <c r="AV126">
        <v>0</v>
      </c>
      <c r="AW126">
        <v>2</v>
      </c>
      <c r="AX126">
        <v>419956027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ROUND(Y126*Source!I121,9)</f>
        <v>0.04</v>
      </c>
      <c r="CY126">
        <f t="shared" si="77"/>
        <v>1.61</v>
      </c>
      <c r="CZ126">
        <f t="shared" si="78"/>
        <v>1.61</v>
      </c>
      <c r="DA126">
        <f t="shared" si="79"/>
        <v>1</v>
      </c>
      <c r="DB126">
        <f t="shared" si="74"/>
        <v>0.03</v>
      </c>
      <c r="DC126">
        <f t="shared" si="75"/>
        <v>0</v>
      </c>
      <c r="DD126" t="s">
        <v>3</v>
      </c>
      <c r="DE126" t="s">
        <v>3</v>
      </c>
      <c r="DF126">
        <f t="shared" si="76"/>
        <v>0.06</v>
      </c>
      <c r="DG126">
        <f t="shared" si="70"/>
        <v>0</v>
      </c>
      <c r="DH126">
        <f t="shared" si="71"/>
        <v>0</v>
      </c>
      <c r="DI126">
        <f t="shared" si="47"/>
        <v>0</v>
      </c>
      <c r="DJ126">
        <f t="shared" si="80"/>
        <v>0.06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ROW(Source!A121)</f>
        <v>121</v>
      </c>
      <c r="B127">
        <v>416764076</v>
      </c>
      <c r="C127">
        <v>419956004</v>
      </c>
      <c r="D127">
        <v>385816856</v>
      </c>
      <c r="E127">
        <v>1</v>
      </c>
      <c r="F127">
        <v>1</v>
      </c>
      <c r="G127">
        <v>1079</v>
      </c>
      <c r="H127">
        <v>3</v>
      </c>
      <c r="I127" t="s">
        <v>368</v>
      </c>
      <c r="J127" t="s">
        <v>369</v>
      </c>
      <c r="K127" t="s">
        <v>370</v>
      </c>
      <c r="L127">
        <v>1348</v>
      </c>
      <c r="N127">
        <v>1009</v>
      </c>
      <c r="O127" t="s">
        <v>44</v>
      </c>
      <c r="P127" t="s">
        <v>44</v>
      </c>
      <c r="Q127">
        <v>1000</v>
      </c>
      <c r="W127">
        <v>0</v>
      </c>
      <c r="X127">
        <v>1835571802</v>
      </c>
      <c r="Y127">
        <f t="shared" si="73"/>
        <v>4.0000000000000002E-4</v>
      </c>
      <c r="AA127">
        <v>20001.919999999998</v>
      </c>
      <c r="AB127">
        <v>0</v>
      </c>
      <c r="AC127">
        <v>0</v>
      </c>
      <c r="AD127">
        <v>0</v>
      </c>
      <c r="AE127">
        <v>20001.919999999998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4.0000000000000002E-4</v>
      </c>
      <c r="AU127" t="s">
        <v>3</v>
      </c>
      <c r="AV127">
        <v>0</v>
      </c>
      <c r="AW127">
        <v>2</v>
      </c>
      <c r="AX127">
        <v>419956028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ROUND(Y127*Source!I121,9)</f>
        <v>8.0000000000000004E-4</v>
      </c>
      <c r="CY127">
        <f t="shared" si="77"/>
        <v>20001.919999999998</v>
      </c>
      <c r="CZ127">
        <f t="shared" si="78"/>
        <v>20001.919999999998</v>
      </c>
      <c r="DA127">
        <f t="shared" si="79"/>
        <v>1</v>
      </c>
      <c r="DB127">
        <f t="shared" si="74"/>
        <v>8</v>
      </c>
      <c r="DC127">
        <f t="shared" si="75"/>
        <v>0</v>
      </c>
      <c r="DD127" t="s">
        <v>3</v>
      </c>
      <c r="DE127" t="s">
        <v>3</v>
      </c>
      <c r="DF127">
        <f t="shared" si="76"/>
        <v>16</v>
      </c>
      <c r="DG127">
        <f t="shared" si="70"/>
        <v>0</v>
      </c>
      <c r="DH127">
        <f t="shared" si="71"/>
        <v>0</v>
      </c>
      <c r="DI127">
        <f t="shared" si="47"/>
        <v>0</v>
      </c>
      <c r="DJ127">
        <f t="shared" si="80"/>
        <v>16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ROW(Source!A121)</f>
        <v>121</v>
      </c>
      <c r="B128">
        <v>416764076</v>
      </c>
      <c r="C128">
        <v>419956004</v>
      </c>
      <c r="D128">
        <v>385816871</v>
      </c>
      <c r="E128">
        <v>1</v>
      </c>
      <c r="F128">
        <v>1</v>
      </c>
      <c r="G128">
        <v>1079</v>
      </c>
      <c r="H128">
        <v>3</v>
      </c>
      <c r="I128" t="s">
        <v>371</v>
      </c>
      <c r="J128" t="s">
        <v>372</v>
      </c>
      <c r="K128" t="s">
        <v>373</v>
      </c>
      <c r="L128">
        <v>1348</v>
      </c>
      <c r="N128">
        <v>1009</v>
      </c>
      <c r="O128" t="s">
        <v>44</v>
      </c>
      <c r="P128" t="s">
        <v>44</v>
      </c>
      <c r="Q128">
        <v>1000</v>
      </c>
      <c r="W128">
        <v>0</v>
      </c>
      <c r="X128">
        <v>996065432</v>
      </c>
      <c r="Y128">
        <f t="shared" si="73"/>
        <v>1E-4</v>
      </c>
      <c r="AA128">
        <v>16180.28</v>
      </c>
      <c r="AB128">
        <v>0</v>
      </c>
      <c r="AC128">
        <v>0</v>
      </c>
      <c r="AD128">
        <v>0</v>
      </c>
      <c r="AE128">
        <v>16180.28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1E-4</v>
      </c>
      <c r="AU128" t="s">
        <v>3</v>
      </c>
      <c r="AV128">
        <v>0</v>
      </c>
      <c r="AW128">
        <v>2</v>
      </c>
      <c r="AX128">
        <v>419956029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ROUND(Y128*Source!I121,9)</f>
        <v>2.0000000000000001E-4</v>
      </c>
      <c r="CY128">
        <f t="shared" si="77"/>
        <v>16180.28</v>
      </c>
      <c r="CZ128">
        <f t="shared" si="78"/>
        <v>16180.28</v>
      </c>
      <c r="DA128">
        <f t="shared" si="79"/>
        <v>1</v>
      </c>
      <c r="DB128">
        <f t="shared" si="74"/>
        <v>1.62</v>
      </c>
      <c r="DC128">
        <f t="shared" si="75"/>
        <v>0</v>
      </c>
      <c r="DD128" t="s">
        <v>3</v>
      </c>
      <c r="DE128" t="s">
        <v>3</v>
      </c>
      <c r="DF128">
        <f t="shared" si="76"/>
        <v>3.24</v>
      </c>
      <c r="DG128">
        <f t="shared" si="70"/>
        <v>0</v>
      </c>
      <c r="DH128">
        <f t="shared" si="71"/>
        <v>0</v>
      </c>
      <c r="DI128">
        <f t="shared" si="47"/>
        <v>0</v>
      </c>
      <c r="DJ128">
        <f t="shared" si="80"/>
        <v>3.24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ROW(Source!A121)</f>
        <v>121</v>
      </c>
      <c r="B129">
        <v>416764076</v>
      </c>
      <c r="C129">
        <v>419956004</v>
      </c>
      <c r="D129">
        <v>385823472</v>
      </c>
      <c r="E129">
        <v>1</v>
      </c>
      <c r="F129">
        <v>1</v>
      </c>
      <c r="G129">
        <v>1079</v>
      </c>
      <c r="H129">
        <v>3</v>
      </c>
      <c r="I129" t="s">
        <v>359</v>
      </c>
      <c r="J129" t="s">
        <v>360</v>
      </c>
      <c r="K129" t="s">
        <v>361</v>
      </c>
      <c r="L129">
        <v>1346</v>
      </c>
      <c r="N129">
        <v>1009</v>
      </c>
      <c r="O129" t="s">
        <v>277</v>
      </c>
      <c r="P129" t="s">
        <v>277</v>
      </c>
      <c r="Q129">
        <v>1</v>
      </c>
      <c r="W129">
        <v>0</v>
      </c>
      <c r="X129">
        <v>-743251809</v>
      </c>
      <c r="Y129">
        <f t="shared" si="73"/>
        <v>0.1</v>
      </c>
      <c r="AA129">
        <v>47.86</v>
      </c>
      <c r="AB129">
        <v>0</v>
      </c>
      <c r="AC129">
        <v>0</v>
      </c>
      <c r="AD129">
        <v>0</v>
      </c>
      <c r="AE129">
        <v>47.86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0.1</v>
      </c>
      <c r="AU129" t="s">
        <v>3</v>
      </c>
      <c r="AV129">
        <v>0</v>
      </c>
      <c r="AW129">
        <v>2</v>
      </c>
      <c r="AX129">
        <v>419956030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ROUND(Y129*Source!I121,9)</f>
        <v>0.2</v>
      </c>
      <c r="CY129">
        <f t="shared" si="77"/>
        <v>47.86</v>
      </c>
      <c r="CZ129">
        <f t="shared" si="78"/>
        <v>47.86</v>
      </c>
      <c r="DA129">
        <f t="shared" si="79"/>
        <v>1</v>
      </c>
      <c r="DB129">
        <f t="shared" si="74"/>
        <v>4.79</v>
      </c>
      <c r="DC129">
        <f t="shared" si="75"/>
        <v>0</v>
      </c>
      <c r="DD129" t="s">
        <v>3</v>
      </c>
      <c r="DE129" t="s">
        <v>3</v>
      </c>
      <c r="DF129">
        <f t="shared" si="76"/>
        <v>9.57</v>
      </c>
      <c r="DG129">
        <f t="shared" si="70"/>
        <v>0</v>
      </c>
      <c r="DH129">
        <f t="shared" si="71"/>
        <v>0</v>
      </c>
      <c r="DI129">
        <f t="shared" ref="DI129:DI192" si="81">ROUND(ROUND(AH129,2)*CX129,2)</f>
        <v>0</v>
      </c>
      <c r="DJ129">
        <f t="shared" si="80"/>
        <v>9.57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ROW(Source!A121)</f>
        <v>121</v>
      </c>
      <c r="B130">
        <v>416764076</v>
      </c>
      <c r="C130">
        <v>419956004</v>
      </c>
      <c r="D130">
        <v>385841483</v>
      </c>
      <c r="E130">
        <v>1</v>
      </c>
      <c r="F130">
        <v>1</v>
      </c>
      <c r="G130">
        <v>1079</v>
      </c>
      <c r="H130">
        <v>3</v>
      </c>
      <c r="I130" t="s">
        <v>374</v>
      </c>
      <c r="J130" t="s">
        <v>375</v>
      </c>
      <c r="K130" t="s">
        <v>376</v>
      </c>
      <c r="L130">
        <v>1355</v>
      </c>
      <c r="N130">
        <v>1010</v>
      </c>
      <c r="O130" t="s">
        <v>377</v>
      </c>
      <c r="P130" t="s">
        <v>377</v>
      </c>
      <c r="Q130">
        <v>100</v>
      </c>
      <c r="W130">
        <v>0</v>
      </c>
      <c r="X130">
        <v>1423709665</v>
      </c>
      <c r="Y130">
        <f t="shared" si="73"/>
        <v>0.06</v>
      </c>
      <c r="AA130">
        <v>139.84</v>
      </c>
      <c r="AB130">
        <v>0</v>
      </c>
      <c r="AC130">
        <v>0</v>
      </c>
      <c r="AD130">
        <v>0</v>
      </c>
      <c r="AE130">
        <v>139.84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0.06</v>
      </c>
      <c r="AU130" t="s">
        <v>3</v>
      </c>
      <c r="AV130">
        <v>0</v>
      </c>
      <c r="AW130">
        <v>2</v>
      </c>
      <c r="AX130">
        <v>419956031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ROUND(Y130*Source!I121,9)</f>
        <v>0.12</v>
      </c>
      <c r="CY130">
        <f t="shared" si="77"/>
        <v>139.84</v>
      </c>
      <c r="CZ130">
        <f t="shared" si="78"/>
        <v>139.84</v>
      </c>
      <c r="DA130">
        <f t="shared" si="79"/>
        <v>1</v>
      </c>
      <c r="DB130">
        <f t="shared" si="74"/>
        <v>8.39</v>
      </c>
      <c r="DC130">
        <f t="shared" si="75"/>
        <v>0</v>
      </c>
      <c r="DD130" t="s">
        <v>3</v>
      </c>
      <c r="DE130" t="s">
        <v>3</v>
      </c>
      <c r="DF130">
        <f t="shared" si="76"/>
        <v>16.78</v>
      </c>
      <c r="DG130">
        <f t="shared" si="70"/>
        <v>0</v>
      </c>
      <c r="DH130">
        <f t="shared" si="71"/>
        <v>0</v>
      </c>
      <c r="DI130">
        <f t="shared" si="81"/>
        <v>0</v>
      </c>
      <c r="DJ130">
        <f t="shared" si="80"/>
        <v>16.78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ROW(Source!A121)</f>
        <v>121</v>
      </c>
      <c r="B131">
        <v>416764076</v>
      </c>
      <c r="C131">
        <v>419956004</v>
      </c>
      <c r="D131">
        <v>385746642</v>
      </c>
      <c r="E131">
        <v>1079</v>
      </c>
      <c r="F131">
        <v>1</v>
      </c>
      <c r="G131">
        <v>1079</v>
      </c>
      <c r="H131">
        <v>3</v>
      </c>
      <c r="I131" t="s">
        <v>45</v>
      </c>
      <c r="J131" t="s">
        <v>3</v>
      </c>
      <c r="K131" t="s">
        <v>46</v>
      </c>
      <c r="L131">
        <v>1348</v>
      </c>
      <c r="N131">
        <v>1009</v>
      </c>
      <c r="O131" t="s">
        <v>44</v>
      </c>
      <c r="P131" t="s">
        <v>44</v>
      </c>
      <c r="Q131">
        <v>1000</v>
      </c>
      <c r="W131">
        <v>0</v>
      </c>
      <c r="X131">
        <v>-647853212</v>
      </c>
      <c r="Y131">
        <f t="shared" si="73"/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0</v>
      </c>
      <c r="AU131" t="s">
        <v>3</v>
      </c>
      <c r="AV131">
        <v>0</v>
      </c>
      <c r="AW131">
        <v>2</v>
      </c>
      <c r="AX131">
        <v>419956032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ROUND(Y131*Source!I121,9)</f>
        <v>0</v>
      </c>
      <c r="CY131">
        <f t="shared" si="77"/>
        <v>0</v>
      </c>
      <c r="CZ131">
        <f t="shared" si="78"/>
        <v>0</v>
      </c>
      <c r="DA131">
        <f t="shared" si="79"/>
        <v>1</v>
      </c>
      <c r="DB131">
        <f t="shared" si="74"/>
        <v>0</v>
      </c>
      <c r="DC131">
        <f t="shared" si="75"/>
        <v>0</v>
      </c>
      <c r="DD131" t="s">
        <v>3</v>
      </c>
      <c r="DE131" t="s">
        <v>3</v>
      </c>
      <c r="DF131">
        <f t="shared" si="76"/>
        <v>0</v>
      </c>
      <c r="DG131">
        <f t="shared" si="70"/>
        <v>0</v>
      </c>
      <c r="DH131">
        <f t="shared" si="71"/>
        <v>0</v>
      </c>
      <c r="DI131">
        <f t="shared" si="81"/>
        <v>0</v>
      </c>
      <c r="DJ131">
        <f t="shared" si="80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ROW(Source!A121)</f>
        <v>121</v>
      </c>
      <c r="B132">
        <v>416764076</v>
      </c>
      <c r="C132">
        <v>419956004</v>
      </c>
      <c r="D132">
        <v>385764540</v>
      </c>
      <c r="E132">
        <v>1079</v>
      </c>
      <c r="F132">
        <v>1</v>
      </c>
      <c r="G132">
        <v>1079</v>
      </c>
      <c r="H132">
        <v>3</v>
      </c>
      <c r="I132" t="s">
        <v>47</v>
      </c>
      <c r="J132" t="s">
        <v>3</v>
      </c>
      <c r="K132" t="s">
        <v>48</v>
      </c>
      <c r="L132">
        <v>235684255</v>
      </c>
      <c r="N132">
        <v>1010</v>
      </c>
      <c r="O132" t="s">
        <v>31</v>
      </c>
      <c r="P132" t="s">
        <v>31</v>
      </c>
      <c r="Q132">
        <v>1</v>
      </c>
      <c r="W132">
        <v>0</v>
      </c>
      <c r="X132">
        <v>1929132435</v>
      </c>
      <c r="Y132">
        <f t="shared" si="73"/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0</v>
      </c>
      <c r="AU132" t="s">
        <v>3</v>
      </c>
      <c r="AV132">
        <v>0</v>
      </c>
      <c r="AW132">
        <v>2</v>
      </c>
      <c r="AX132">
        <v>419956033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ROUND(Y132*Source!I121,9)</f>
        <v>0</v>
      </c>
      <c r="CY132">
        <f t="shared" si="77"/>
        <v>0</v>
      </c>
      <c r="CZ132">
        <f t="shared" si="78"/>
        <v>0</v>
      </c>
      <c r="DA132">
        <f t="shared" si="79"/>
        <v>1</v>
      </c>
      <c r="DB132">
        <f t="shared" si="74"/>
        <v>0</v>
      </c>
      <c r="DC132">
        <f t="shared" si="75"/>
        <v>0</v>
      </c>
      <c r="DD132" t="s">
        <v>3</v>
      </c>
      <c r="DE132" t="s">
        <v>3</v>
      </c>
      <c r="DF132">
        <f t="shared" si="76"/>
        <v>0</v>
      </c>
      <c r="DG132">
        <f t="shared" si="70"/>
        <v>0</v>
      </c>
      <c r="DH132">
        <f t="shared" si="71"/>
        <v>0</v>
      </c>
      <c r="DI132">
        <f t="shared" si="81"/>
        <v>0</v>
      </c>
      <c r="DJ132">
        <f t="shared" si="80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ROW(Source!A121)</f>
        <v>121</v>
      </c>
      <c r="B133">
        <v>416764076</v>
      </c>
      <c r="C133">
        <v>419956004</v>
      </c>
      <c r="D133">
        <v>385779689</v>
      </c>
      <c r="E133">
        <v>1079</v>
      </c>
      <c r="F133">
        <v>1</v>
      </c>
      <c r="G133">
        <v>1079</v>
      </c>
      <c r="H133">
        <v>3</v>
      </c>
      <c r="I133" t="s">
        <v>49</v>
      </c>
      <c r="J133" t="s">
        <v>3</v>
      </c>
      <c r="K133" t="s">
        <v>50</v>
      </c>
      <c r="L133">
        <v>1348</v>
      </c>
      <c r="N133">
        <v>1009</v>
      </c>
      <c r="O133" t="s">
        <v>44</v>
      </c>
      <c r="P133" t="s">
        <v>44</v>
      </c>
      <c r="Q133">
        <v>1000</v>
      </c>
      <c r="W133">
        <v>0</v>
      </c>
      <c r="X133">
        <v>-1774830696</v>
      </c>
      <c r="Y133">
        <f t="shared" si="73"/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</v>
      </c>
      <c r="AU133" t="s">
        <v>3</v>
      </c>
      <c r="AV133">
        <v>0</v>
      </c>
      <c r="AW133">
        <v>2</v>
      </c>
      <c r="AX133">
        <v>419956034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ROUND(Y133*Source!I121,9)</f>
        <v>0</v>
      </c>
      <c r="CY133">
        <f t="shared" si="77"/>
        <v>0</v>
      </c>
      <c r="CZ133">
        <f t="shared" si="78"/>
        <v>0</v>
      </c>
      <c r="DA133">
        <f t="shared" si="79"/>
        <v>1</v>
      </c>
      <c r="DB133">
        <f t="shared" si="74"/>
        <v>0</v>
      </c>
      <c r="DC133">
        <f t="shared" si="75"/>
        <v>0</v>
      </c>
      <c r="DD133" t="s">
        <v>3</v>
      </c>
      <c r="DE133" t="s">
        <v>3</v>
      </c>
      <c r="DF133">
        <f t="shared" si="76"/>
        <v>0</v>
      </c>
      <c r="DG133">
        <f t="shared" si="70"/>
        <v>0</v>
      </c>
      <c r="DH133">
        <f t="shared" si="71"/>
        <v>0</v>
      </c>
      <c r="DI133">
        <f t="shared" si="81"/>
        <v>0</v>
      </c>
      <c r="DJ133">
        <f t="shared" si="80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ROW(Source!A121)</f>
        <v>121</v>
      </c>
      <c r="B134">
        <v>416764076</v>
      </c>
      <c r="C134">
        <v>419956004</v>
      </c>
      <c r="D134">
        <v>385779682</v>
      </c>
      <c r="E134">
        <v>1079</v>
      </c>
      <c r="F134">
        <v>1</v>
      </c>
      <c r="G134">
        <v>1079</v>
      </c>
      <c r="H134">
        <v>3</v>
      </c>
      <c r="I134" t="s">
        <v>49</v>
      </c>
      <c r="J134" t="s">
        <v>3</v>
      </c>
      <c r="K134" t="s">
        <v>66</v>
      </c>
      <c r="L134">
        <v>1348</v>
      </c>
      <c r="N134">
        <v>1009</v>
      </c>
      <c r="O134" t="s">
        <v>44</v>
      </c>
      <c r="P134" t="s">
        <v>44</v>
      </c>
      <c r="Q134">
        <v>1000</v>
      </c>
      <c r="W134">
        <v>0</v>
      </c>
      <c r="X134">
        <v>1386712955</v>
      </c>
      <c r="Y134">
        <f t="shared" si="73"/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0</v>
      </c>
      <c r="AU134" t="s">
        <v>3</v>
      </c>
      <c r="AV134">
        <v>0</v>
      </c>
      <c r="AW134">
        <v>2</v>
      </c>
      <c r="AX134">
        <v>419956035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ROUND(Y134*Source!I121,9)</f>
        <v>0</v>
      </c>
      <c r="CY134">
        <f t="shared" si="77"/>
        <v>0</v>
      </c>
      <c r="CZ134">
        <f t="shared" si="78"/>
        <v>0</v>
      </c>
      <c r="DA134">
        <f t="shared" si="79"/>
        <v>1</v>
      </c>
      <c r="DB134">
        <f t="shared" si="74"/>
        <v>0</v>
      </c>
      <c r="DC134">
        <f t="shared" si="75"/>
        <v>0</v>
      </c>
      <c r="DD134" t="s">
        <v>3</v>
      </c>
      <c r="DE134" t="s">
        <v>3</v>
      </c>
      <c r="DF134">
        <f t="shared" si="76"/>
        <v>0</v>
      </c>
      <c r="DG134">
        <f t="shared" si="70"/>
        <v>0</v>
      </c>
      <c r="DH134">
        <f t="shared" si="71"/>
        <v>0</v>
      </c>
      <c r="DI134">
        <f t="shared" si="81"/>
        <v>0</v>
      </c>
      <c r="DJ134">
        <f t="shared" si="80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ROW(Source!A121)</f>
        <v>121</v>
      </c>
      <c r="B135">
        <v>416764076</v>
      </c>
      <c r="C135">
        <v>419956004</v>
      </c>
      <c r="D135">
        <v>385780096</v>
      </c>
      <c r="E135">
        <v>1079</v>
      </c>
      <c r="F135">
        <v>1</v>
      </c>
      <c r="G135">
        <v>1079</v>
      </c>
      <c r="H135">
        <v>3</v>
      </c>
      <c r="I135" t="s">
        <v>51</v>
      </c>
      <c r="J135" t="s">
        <v>3</v>
      </c>
      <c r="K135" t="s">
        <v>52</v>
      </c>
      <c r="L135">
        <v>235684255</v>
      </c>
      <c r="N135">
        <v>1010</v>
      </c>
      <c r="O135" t="s">
        <v>31</v>
      </c>
      <c r="P135" t="s">
        <v>31</v>
      </c>
      <c r="Q135">
        <v>1</v>
      </c>
      <c r="W135">
        <v>0</v>
      </c>
      <c r="X135">
        <v>1014892448</v>
      </c>
      <c r="Y135">
        <f t="shared" si="73"/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0</v>
      </c>
      <c r="AU135" t="s">
        <v>3</v>
      </c>
      <c r="AV135">
        <v>0</v>
      </c>
      <c r="AW135">
        <v>2</v>
      </c>
      <c r="AX135">
        <v>419956036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ROUND(Y135*Source!I121,9)</f>
        <v>0</v>
      </c>
      <c r="CY135">
        <f t="shared" si="77"/>
        <v>0</v>
      </c>
      <c r="CZ135">
        <f t="shared" si="78"/>
        <v>0</v>
      </c>
      <c r="DA135">
        <f t="shared" si="79"/>
        <v>1</v>
      </c>
      <c r="DB135">
        <f t="shared" si="74"/>
        <v>0</v>
      </c>
      <c r="DC135">
        <f t="shared" si="75"/>
        <v>0</v>
      </c>
      <c r="DD135" t="s">
        <v>3</v>
      </c>
      <c r="DE135" t="s">
        <v>3</v>
      </c>
      <c r="DF135">
        <f t="shared" si="76"/>
        <v>0</v>
      </c>
      <c r="DG135">
        <f t="shared" si="70"/>
        <v>0</v>
      </c>
      <c r="DH135">
        <f t="shared" si="71"/>
        <v>0</v>
      </c>
      <c r="DI135">
        <f t="shared" si="81"/>
        <v>0</v>
      </c>
      <c r="DJ135">
        <f t="shared" si="80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ROW(Source!A121)</f>
        <v>121</v>
      </c>
      <c r="B136">
        <v>416764076</v>
      </c>
      <c r="C136">
        <v>419956004</v>
      </c>
      <c r="D136">
        <v>385780407</v>
      </c>
      <c r="E136">
        <v>1079</v>
      </c>
      <c r="F136">
        <v>1</v>
      </c>
      <c r="G136">
        <v>1079</v>
      </c>
      <c r="H136">
        <v>3</v>
      </c>
      <c r="I136" t="s">
        <v>53</v>
      </c>
      <c r="J136" t="s">
        <v>3</v>
      </c>
      <c r="K136" t="s">
        <v>54</v>
      </c>
      <c r="L136">
        <v>235684255</v>
      </c>
      <c r="N136">
        <v>1010</v>
      </c>
      <c r="O136" t="s">
        <v>31</v>
      </c>
      <c r="P136" t="s">
        <v>31</v>
      </c>
      <c r="Q136">
        <v>1</v>
      </c>
      <c r="W136">
        <v>0</v>
      </c>
      <c r="X136">
        <v>-1071972184</v>
      </c>
      <c r="Y136">
        <f t="shared" si="73"/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0</v>
      </c>
      <c r="AU136" t="s">
        <v>3</v>
      </c>
      <c r="AV136">
        <v>0</v>
      </c>
      <c r="AW136">
        <v>2</v>
      </c>
      <c r="AX136">
        <v>419956037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ROUND(Y136*Source!I121,9)</f>
        <v>0</v>
      </c>
      <c r="CY136">
        <f t="shared" si="77"/>
        <v>0</v>
      </c>
      <c r="CZ136">
        <f t="shared" si="78"/>
        <v>0</v>
      </c>
      <c r="DA136">
        <f t="shared" si="79"/>
        <v>1</v>
      </c>
      <c r="DB136">
        <f t="shared" si="74"/>
        <v>0</v>
      </c>
      <c r="DC136">
        <f t="shared" si="75"/>
        <v>0</v>
      </c>
      <c r="DD136" t="s">
        <v>3</v>
      </c>
      <c r="DE136" t="s">
        <v>3</v>
      </c>
      <c r="DF136">
        <f t="shared" si="76"/>
        <v>0</v>
      </c>
      <c r="DG136">
        <f t="shared" si="70"/>
        <v>0</v>
      </c>
      <c r="DH136">
        <f t="shared" si="71"/>
        <v>0</v>
      </c>
      <c r="DI136">
        <f t="shared" si="81"/>
        <v>0</v>
      </c>
      <c r="DJ136">
        <f t="shared" si="80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ROW(Source!A121)</f>
        <v>121</v>
      </c>
      <c r="B137">
        <v>416764076</v>
      </c>
      <c r="C137">
        <v>419956004</v>
      </c>
      <c r="D137">
        <v>385786111</v>
      </c>
      <c r="E137">
        <v>1079</v>
      </c>
      <c r="F137">
        <v>1</v>
      </c>
      <c r="G137">
        <v>1079</v>
      </c>
      <c r="H137">
        <v>3</v>
      </c>
      <c r="I137" t="s">
        <v>55</v>
      </c>
      <c r="J137" t="s">
        <v>3</v>
      </c>
      <c r="K137" t="s">
        <v>56</v>
      </c>
      <c r="L137">
        <v>235684255</v>
      </c>
      <c r="N137">
        <v>1010</v>
      </c>
      <c r="O137" t="s">
        <v>31</v>
      </c>
      <c r="P137" t="s">
        <v>31</v>
      </c>
      <c r="Q137">
        <v>1</v>
      </c>
      <c r="W137">
        <v>0</v>
      </c>
      <c r="X137">
        <v>2031457897</v>
      </c>
      <c r="Y137">
        <f t="shared" si="73"/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0</v>
      </c>
      <c r="AU137" t="s">
        <v>3</v>
      </c>
      <c r="AV137">
        <v>0</v>
      </c>
      <c r="AW137">
        <v>2</v>
      </c>
      <c r="AX137">
        <v>419956038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ROUND(Y137*Source!I121,9)</f>
        <v>0</v>
      </c>
      <c r="CY137">
        <f t="shared" si="77"/>
        <v>0</v>
      </c>
      <c r="CZ137">
        <f t="shared" si="78"/>
        <v>0</v>
      </c>
      <c r="DA137">
        <f t="shared" si="79"/>
        <v>1</v>
      </c>
      <c r="DB137">
        <f t="shared" si="74"/>
        <v>0</v>
      </c>
      <c r="DC137">
        <f t="shared" si="75"/>
        <v>0</v>
      </c>
      <c r="DD137" t="s">
        <v>3</v>
      </c>
      <c r="DE137" t="s">
        <v>3</v>
      </c>
      <c r="DF137">
        <f t="shared" si="76"/>
        <v>0</v>
      </c>
      <c r="DG137">
        <f t="shared" si="70"/>
        <v>0</v>
      </c>
      <c r="DH137">
        <f t="shared" si="71"/>
        <v>0</v>
      </c>
      <c r="DI137">
        <f t="shared" si="81"/>
        <v>0</v>
      </c>
      <c r="DJ137">
        <f t="shared" si="80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ROW(Source!A122)</f>
        <v>122</v>
      </c>
      <c r="B138">
        <v>416764019</v>
      </c>
      <c r="C138">
        <v>419956004</v>
      </c>
      <c r="D138">
        <v>385749878</v>
      </c>
      <c r="E138">
        <v>1079</v>
      </c>
      <c r="F138">
        <v>1</v>
      </c>
      <c r="G138">
        <v>1079</v>
      </c>
      <c r="H138">
        <v>1</v>
      </c>
      <c r="I138" t="s">
        <v>336</v>
      </c>
      <c r="J138" t="s">
        <v>3</v>
      </c>
      <c r="K138" t="s">
        <v>337</v>
      </c>
      <c r="L138">
        <v>1191</v>
      </c>
      <c r="N138">
        <v>1013</v>
      </c>
      <c r="O138" t="s">
        <v>338</v>
      </c>
      <c r="P138" t="s">
        <v>338</v>
      </c>
      <c r="Q138">
        <v>1</v>
      </c>
      <c r="W138">
        <v>0</v>
      </c>
      <c r="X138">
        <v>476480486</v>
      </c>
      <c r="Y138">
        <f t="shared" si="73"/>
        <v>5.98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5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5.98</v>
      </c>
      <c r="AU138" t="s">
        <v>3</v>
      </c>
      <c r="AV138">
        <v>1</v>
      </c>
      <c r="AW138">
        <v>2</v>
      </c>
      <c r="AX138">
        <v>419956022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ROUND(AT138*Source!I122*AH138*AL138,2)</f>
        <v>0</v>
      </c>
      <c r="CV138">
        <f>ROUND(Y138*Source!I122,9)</f>
        <v>11.96</v>
      </c>
      <c r="CW138">
        <v>0</v>
      </c>
      <c r="CX138">
        <f>ROUND(Y138*Source!I122,9)</f>
        <v>11.96</v>
      </c>
      <c r="CY138">
        <f>AD138</f>
        <v>0</v>
      </c>
      <c r="CZ138">
        <f>AH138</f>
        <v>0</v>
      </c>
      <c r="DA138">
        <f>AL138</f>
        <v>1</v>
      </c>
      <c r="DB138">
        <f t="shared" si="74"/>
        <v>0</v>
      </c>
      <c r="DC138">
        <f t="shared" si="75"/>
        <v>0</v>
      </c>
      <c r="DD138" t="s">
        <v>3</v>
      </c>
      <c r="DE138" t="s">
        <v>3</v>
      </c>
      <c r="DF138">
        <f t="shared" si="76"/>
        <v>0</v>
      </c>
      <c r="DG138">
        <f t="shared" si="70"/>
        <v>0</v>
      </c>
      <c r="DH138">
        <f t="shared" si="71"/>
        <v>0</v>
      </c>
      <c r="DI138">
        <f t="shared" si="81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ROW(Source!A122)</f>
        <v>122</v>
      </c>
      <c r="B139">
        <v>416764019</v>
      </c>
      <c r="C139">
        <v>419956004</v>
      </c>
      <c r="D139">
        <v>385848608</v>
      </c>
      <c r="E139">
        <v>1</v>
      </c>
      <c r="F139">
        <v>1</v>
      </c>
      <c r="G139">
        <v>1079</v>
      </c>
      <c r="H139">
        <v>2</v>
      </c>
      <c r="I139" t="s">
        <v>339</v>
      </c>
      <c r="J139" t="s">
        <v>340</v>
      </c>
      <c r="K139" t="s">
        <v>341</v>
      </c>
      <c r="L139">
        <v>1368</v>
      </c>
      <c r="N139">
        <v>1011</v>
      </c>
      <c r="O139" t="s">
        <v>342</v>
      </c>
      <c r="P139" t="s">
        <v>342</v>
      </c>
      <c r="Q139">
        <v>1</v>
      </c>
      <c r="W139">
        <v>0</v>
      </c>
      <c r="X139">
        <v>654681671</v>
      </c>
      <c r="Y139">
        <f t="shared" si="73"/>
        <v>0.4</v>
      </c>
      <c r="AA139">
        <v>0</v>
      </c>
      <c r="AB139">
        <v>1506.7</v>
      </c>
      <c r="AC139">
        <v>763.68</v>
      </c>
      <c r="AD139">
        <v>0</v>
      </c>
      <c r="AE139">
        <v>0</v>
      </c>
      <c r="AF139">
        <v>83.1</v>
      </c>
      <c r="AG139">
        <v>12.62</v>
      </c>
      <c r="AH139">
        <v>0</v>
      </c>
      <c r="AI139">
        <v>1</v>
      </c>
      <c r="AJ139">
        <v>16.68</v>
      </c>
      <c r="AK139">
        <v>55.67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0.4</v>
      </c>
      <c r="AU139" t="s">
        <v>3</v>
      </c>
      <c r="AV139">
        <v>0</v>
      </c>
      <c r="AW139">
        <v>2</v>
      </c>
      <c r="AX139">
        <v>419956023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ROUND(Y139*Source!I122*DO139,9)</f>
        <v>10.096</v>
      </c>
      <c r="CX139">
        <f>ROUND(Y139*Source!I122,9)</f>
        <v>0.8</v>
      </c>
      <c r="CY139">
        <f>AB139</f>
        <v>1506.7</v>
      </c>
      <c r="CZ139">
        <f>AF139</f>
        <v>83.1</v>
      </c>
      <c r="DA139">
        <f>AJ139</f>
        <v>16.68</v>
      </c>
      <c r="DB139">
        <f t="shared" si="74"/>
        <v>33.24</v>
      </c>
      <c r="DC139">
        <f t="shared" si="75"/>
        <v>5.05</v>
      </c>
      <c r="DD139" t="s">
        <v>3</v>
      </c>
      <c r="DE139" t="s">
        <v>3</v>
      </c>
      <c r="DF139">
        <f t="shared" si="76"/>
        <v>0</v>
      </c>
      <c r="DG139">
        <f>ROUND(ROUND(AF139*AJ139,2)*CX139,2)</f>
        <v>1108.8900000000001</v>
      </c>
      <c r="DH139">
        <f>ROUND(ROUND(AG139*AK139,2)*CX139,2)</f>
        <v>562.04999999999995</v>
      </c>
      <c r="DI139">
        <f t="shared" si="81"/>
        <v>0</v>
      </c>
      <c r="DJ139">
        <f>DG139</f>
        <v>1108.8900000000001</v>
      </c>
      <c r="DK139">
        <v>0</v>
      </c>
      <c r="DL139" t="s">
        <v>343</v>
      </c>
      <c r="DM139">
        <v>0</v>
      </c>
      <c r="DN139" t="s">
        <v>338</v>
      </c>
      <c r="DO139">
        <v>12.62</v>
      </c>
    </row>
    <row r="140" spans="1:119" x14ac:dyDescent="0.2">
      <c r="A140">
        <f>ROW(Source!A122)</f>
        <v>122</v>
      </c>
      <c r="B140">
        <v>416764019</v>
      </c>
      <c r="C140">
        <v>419956004</v>
      </c>
      <c r="D140">
        <v>385848174</v>
      </c>
      <c r="E140">
        <v>1</v>
      </c>
      <c r="F140">
        <v>1</v>
      </c>
      <c r="G140">
        <v>1079</v>
      </c>
      <c r="H140">
        <v>2</v>
      </c>
      <c r="I140" t="s">
        <v>362</v>
      </c>
      <c r="J140" t="s">
        <v>363</v>
      </c>
      <c r="K140" t="s">
        <v>364</v>
      </c>
      <c r="L140">
        <v>1368</v>
      </c>
      <c r="N140">
        <v>1011</v>
      </c>
      <c r="O140" t="s">
        <v>342</v>
      </c>
      <c r="P140" t="s">
        <v>342</v>
      </c>
      <c r="Q140">
        <v>1</v>
      </c>
      <c r="W140">
        <v>0</v>
      </c>
      <c r="X140">
        <v>1018607978</v>
      </c>
      <c r="Y140">
        <f t="shared" si="73"/>
        <v>1.6</v>
      </c>
      <c r="AA140">
        <v>0</v>
      </c>
      <c r="AB140">
        <v>2646.26</v>
      </c>
      <c r="AC140">
        <v>879.86</v>
      </c>
      <c r="AD140">
        <v>0</v>
      </c>
      <c r="AE140">
        <v>0</v>
      </c>
      <c r="AF140">
        <v>166.63</v>
      </c>
      <c r="AG140">
        <v>14.54</v>
      </c>
      <c r="AH140">
        <v>0</v>
      </c>
      <c r="AI140">
        <v>1</v>
      </c>
      <c r="AJ140">
        <v>14.61</v>
      </c>
      <c r="AK140">
        <v>55.67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1.6</v>
      </c>
      <c r="AU140" t="s">
        <v>3</v>
      </c>
      <c r="AV140">
        <v>0</v>
      </c>
      <c r="AW140">
        <v>2</v>
      </c>
      <c r="AX140">
        <v>419956024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ROUND(Y140*Source!I122*DO140,9)</f>
        <v>46.527999999999999</v>
      </c>
      <c r="CX140">
        <f>ROUND(Y140*Source!I122,9)</f>
        <v>3.2</v>
      </c>
      <c r="CY140">
        <f>AB140</f>
        <v>2646.26</v>
      </c>
      <c r="CZ140">
        <f>AF140</f>
        <v>166.63</v>
      </c>
      <c r="DA140">
        <f>AJ140</f>
        <v>14.61</v>
      </c>
      <c r="DB140">
        <f t="shared" si="74"/>
        <v>266.61</v>
      </c>
      <c r="DC140">
        <f t="shared" si="75"/>
        <v>23.26</v>
      </c>
      <c r="DD140" t="s">
        <v>3</v>
      </c>
      <c r="DE140" t="s">
        <v>3</v>
      </c>
      <c r="DF140">
        <f t="shared" si="76"/>
        <v>0</v>
      </c>
      <c r="DG140">
        <f>ROUND(ROUND(AF140*AJ140,2)*CX140,2)</f>
        <v>7790.27</v>
      </c>
      <c r="DH140">
        <f>ROUND(ROUND(AG140*AK140,2)*CX140,2)</f>
        <v>2590.21</v>
      </c>
      <c r="DI140">
        <f t="shared" si="81"/>
        <v>0</v>
      </c>
      <c r="DJ140">
        <f>DG140</f>
        <v>7790.27</v>
      </c>
      <c r="DK140">
        <v>0</v>
      </c>
      <c r="DL140" t="s">
        <v>343</v>
      </c>
      <c r="DM140">
        <v>0</v>
      </c>
      <c r="DN140" t="s">
        <v>338</v>
      </c>
      <c r="DO140">
        <v>14.54</v>
      </c>
    </row>
    <row r="141" spans="1:119" x14ac:dyDescent="0.2">
      <c r="A141">
        <f>ROW(Source!A122)</f>
        <v>122</v>
      </c>
      <c r="B141">
        <v>416764019</v>
      </c>
      <c r="C141">
        <v>419956004</v>
      </c>
      <c r="D141">
        <v>385744611</v>
      </c>
      <c r="E141">
        <v>1079</v>
      </c>
      <c r="F141">
        <v>1</v>
      </c>
      <c r="G141">
        <v>1079</v>
      </c>
      <c r="H141">
        <v>3</v>
      </c>
      <c r="I141" t="s">
        <v>42</v>
      </c>
      <c r="J141" t="s">
        <v>3</v>
      </c>
      <c r="K141" t="s">
        <v>43</v>
      </c>
      <c r="L141">
        <v>1348</v>
      </c>
      <c r="N141">
        <v>1009</v>
      </c>
      <c r="O141" t="s">
        <v>44</v>
      </c>
      <c r="P141" t="s">
        <v>44</v>
      </c>
      <c r="Q141">
        <v>1000</v>
      </c>
      <c r="W141">
        <v>0</v>
      </c>
      <c r="X141">
        <v>-1358934607</v>
      </c>
      <c r="Y141">
        <f t="shared" si="73"/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9.86</v>
      </c>
      <c r="AJ141">
        <v>1</v>
      </c>
      <c r="AK141">
        <v>1</v>
      </c>
      <c r="AL141">
        <v>1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 t="s">
        <v>3</v>
      </c>
      <c r="AT141">
        <v>0</v>
      </c>
      <c r="AU141" t="s">
        <v>3</v>
      </c>
      <c r="AV141">
        <v>0</v>
      </c>
      <c r="AW141">
        <v>2</v>
      </c>
      <c r="AX141">
        <v>419956025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ROUND(Y141*Source!I122,9)</f>
        <v>0</v>
      </c>
      <c r="CY141">
        <f t="shared" ref="CY141:CY154" si="82">AA141</f>
        <v>0</v>
      </c>
      <c r="CZ141">
        <f t="shared" ref="CZ141:CZ154" si="83">AE141</f>
        <v>0</v>
      </c>
      <c r="DA141">
        <f t="shared" ref="DA141:DA154" si="84">AI141</f>
        <v>9.86</v>
      </c>
      <c r="DB141">
        <f t="shared" si="74"/>
        <v>0</v>
      </c>
      <c r="DC141">
        <f t="shared" si="75"/>
        <v>0</v>
      </c>
      <c r="DD141" t="s">
        <v>3</v>
      </c>
      <c r="DE141" t="s">
        <v>3</v>
      </c>
      <c r="DF141">
        <f t="shared" ref="DF141:DF154" si="85">ROUND(ROUND(AE141*AI141,2)*CX141,2)</f>
        <v>0</v>
      </c>
      <c r="DG141">
        <f t="shared" ref="DG141:DG162" si="86">ROUND(ROUND(AF141,2)*CX141,2)</f>
        <v>0</v>
      </c>
      <c r="DH141">
        <f t="shared" ref="DH141:DH162" si="87">ROUND(ROUND(AG141,2)*CX141,2)</f>
        <v>0</v>
      </c>
      <c r="DI141">
        <f t="shared" si="81"/>
        <v>0</v>
      </c>
      <c r="DJ141">
        <f t="shared" ref="DJ141:DJ154" si="88">DF141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ROW(Source!A122)</f>
        <v>122</v>
      </c>
      <c r="B142">
        <v>416764019</v>
      </c>
      <c r="C142">
        <v>419956004</v>
      </c>
      <c r="D142">
        <v>385817229</v>
      </c>
      <c r="E142">
        <v>1</v>
      </c>
      <c r="F142">
        <v>1</v>
      </c>
      <c r="G142">
        <v>1079</v>
      </c>
      <c r="H142">
        <v>3</v>
      </c>
      <c r="I142" t="s">
        <v>365</v>
      </c>
      <c r="J142" t="s">
        <v>366</v>
      </c>
      <c r="K142" t="s">
        <v>367</v>
      </c>
      <c r="L142">
        <v>1348</v>
      </c>
      <c r="N142">
        <v>1009</v>
      </c>
      <c r="O142" t="s">
        <v>44</v>
      </c>
      <c r="P142" t="s">
        <v>44</v>
      </c>
      <c r="Q142">
        <v>1000</v>
      </c>
      <c r="W142">
        <v>0</v>
      </c>
      <c r="X142">
        <v>-578719705</v>
      </c>
      <c r="Y142">
        <f t="shared" si="73"/>
        <v>3.0000000000000001E-5</v>
      </c>
      <c r="AA142">
        <v>104684.02</v>
      </c>
      <c r="AB142">
        <v>0</v>
      </c>
      <c r="AC142">
        <v>0</v>
      </c>
      <c r="AD142">
        <v>0</v>
      </c>
      <c r="AE142">
        <v>18495.41</v>
      </c>
      <c r="AF142">
        <v>0</v>
      </c>
      <c r="AG142">
        <v>0</v>
      </c>
      <c r="AH142">
        <v>0</v>
      </c>
      <c r="AI142">
        <v>5.66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3.0000000000000001E-5</v>
      </c>
      <c r="AU142" t="s">
        <v>3</v>
      </c>
      <c r="AV142">
        <v>0</v>
      </c>
      <c r="AW142">
        <v>2</v>
      </c>
      <c r="AX142">
        <v>419956026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ROUND(Y142*Source!I122,9)</f>
        <v>6.0000000000000002E-5</v>
      </c>
      <c r="CY142">
        <f t="shared" si="82"/>
        <v>104684.02</v>
      </c>
      <c r="CZ142">
        <f t="shared" si="83"/>
        <v>18495.41</v>
      </c>
      <c r="DA142">
        <f t="shared" si="84"/>
        <v>5.66</v>
      </c>
      <c r="DB142">
        <f t="shared" si="74"/>
        <v>0.55000000000000004</v>
      </c>
      <c r="DC142">
        <f t="shared" si="75"/>
        <v>0</v>
      </c>
      <c r="DD142" t="s">
        <v>3</v>
      </c>
      <c r="DE142" t="s">
        <v>3</v>
      </c>
      <c r="DF142">
        <f t="shared" si="85"/>
        <v>6.28</v>
      </c>
      <c r="DG142">
        <f t="shared" si="86"/>
        <v>0</v>
      </c>
      <c r="DH142">
        <f t="shared" si="87"/>
        <v>0</v>
      </c>
      <c r="DI142">
        <f t="shared" si="81"/>
        <v>0</v>
      </c>
      <c r="DJ142">
        <f t="shared" si="88"/>
        <v>6.28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ROW(Source!A122)</f>
        <v>122</v>
      </c>
      <c r="B143">
        <v>416764019</v>
      </c>
      <c r="C143">
        <v>419956004</v>
      </c>
      <c r="D143">
        <v>385816589</v>
      </c>
      <c r="E143">
        <v>1</v>
      </c>
      <c r="F143">
        <v>1</v>
      </c>
      <c r="G143">
        <v>1079</v>
      </c>
      <c r="H143">
        <v>3</v>
      </c>
      <c r="I143" t="s">
        <v>350</v>
      </c>
      <c r="J143" t="s">
        <v>351</v>
      </c>
      <c r="K143" t="s">
        <v>352</v>
      </c>
      <c r="L143">
        <v>1346</v>
      </c>
      <c r="N143">
        <v>1009</v>
      </c>
      <c r="O143" t="s">
        <v>277</v>
      </c>
      <c r="P143" t="s">
        <v>277</v>
      </c>
      <c r="Q143">
        <v>1</v>
      </c>
      <c r="W143">
        <v>0</v>
      </c>
      <c r="X143">
        <v>-1694093061</v>
      </c>
      <c r="Y143">
        <f t="shared" si="73"/>
        <v>0.02</v>
      </c>
      <c r="AA143">
        <v>23.97</v>
      </c>
      <c r="AB143">
        <v>0</v>
      </c>
      <c r="AC143">
        <v>0</v>
      </c>
      <c r="AD143">
        <v>0</v>
      </c>
      <c r="AE143">
        <v>1.61</v>
      </c>
      <c r="AF143">
        <v>0</v>
      </c>
      <c r="AG143">
        <v>0</v>
      </c>
      <c r="AH143">
        <v>0</v>
      </c>
      <c r="AI143">
        <v>14.89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0.02</v>
      </c>
      <c r="AU143" t="s">
        <v>3</v>
      </c>
      <c r="AV143">
        <v>0</v>
      </c>
      <c r="AW143">
        <v>2</v>
      </c>
      <c r="AX143">
        <v>419956027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ROUND(Y143*Source!I122,9)</f>
        <v>0.04</v>
      </c>
      <c r="CY143">
        <f t="shared" si="82"/>
        <v>23.97</v>
      </c>
      <c r="CZ143">
        <f t="shared" si="83"/>
        <v>1.61</v>
      </c>
      <c r="DA143">
        <f t="shared" si="84"/>
        <v>14.89</v>
      </c>
      <c r="DB143">
        <f t="shared" si="74"/>
        <v>0.03</v>
      </c>
      <c r="DC143">
        <f t="shared" si="75"/>
        <v>0</v>
      </c>
      <c r="DD143" t="s">
        <v>3</v>
      </c>
      <c r="DE143" t="s">
        <v>3</v>
      </c>
      <c r="DF143">
        <f t="shared" si="85"/>
        <v>0.96</v>
      </c>
      <c r="DG143">
        <f t="shared" si="86"/>
        <v>0</v>
      </c>
      <c r="DH143">
        <f t="shared" si="87"/>
        <v>0</v>
      </c>
      <c r="DI143">
        <f t="shared" si="81"/>
        <v>0</v>
      </c>
      <c r="DJ143">
        <f t="shared" si="88"/>
        <v>0.96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ROW(Source!A122)</f>
        <v>122</v>
      </c>
      <c r="B144">
        <v>416764019</v>
      </c>
      <c r="C144">
        <v>419956004</v>
      </c>
      <c r="D144">
        <v>385816856</v>
      </c>
      <c r="E144">
        <v>1</v>
      </c>
      <c r="F144">
        <v>1</v>
      </c>
      <c r="G144">
        <v>1079</v>
      </c>
      <c r="H144">
        <v>3</v>
      </c>
      <c r="I144" t="s">
        <v>368</v>
      </c>
      <c r="J144" t="s">
        <v>369</v>
      </c>
      <c r="K144" t="s">
        <v>370</v>
      </c>
      <c r="L144">
        <v>1348</v>
      </c>
      <c r="N144">
        <v>1009</v>
      </c>
      <c r="O144" t="s">
        <v>44</v>
      </c>
      <c r="P144" t="s">
        <v>44</v>
      </c>
      <c r="Q144">
        <v>1000</v>
      </c>
      <c r="W144">
        <v>0</v>
      </c>
      <c r="X144">
        <v>1835571802</v>
      </c>
      <c r="Y144">
        <f t="shared" si="73"/>
        <v>4.0000000000000002E-4</v>
      </c>
      <c r="AA144">
        <v>90208.66</v>
      </c>
      <c r="AB144">
        <v>0</v>
      </c>
      <c r="AC144">
        <v>0</v>
      </c>
      <c r="AD144">
        <v>0</v>
      </c>
      <c r="AE144">
        <v>20001.919999999998</v>
      </c>
      <c r="AF144">
        <v>0</v>
      </c>
      <c r="AG144">
        <v>0</v>
      </c>
      <c r="AH144">
        <v>0</v>
      </c>
      <c r="AI144">
        <v>4.51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4.0000000000000002E-4</v>
      </c>
      <c r="AU144" t="s">
        <v>3</v>
      </c>
      <c r="AV144">
        <v>0</v>
      </c>
      <c r="AW144">
        <v>2</v>
      </c>
      <c r="AX144">
        <v>419956028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ROUND(Y144*Source!I122,9)</f>
        <v>8.0000000000000004E-4</v>
      </c>
      <c r="CY144">
        <f t="shared" si="82"/>
        <v>90208.66</v>
      </c>
      <c r="CZ144">
        <f t="shared" si="83"/>
        <v>20001.919999999998</v>
      </c>
      <c r="DA144">
        <f t="shared" si="84"/>
        <v>4.51</v>
      </c>
      <c r="DB144">
        <f t="shared" si="74"/>
        <v>8</v>
      </c>
      <c r="DC144">
        <f t="shared" si="75"/>
        <v>0</v>
      </c>
      <c r="DD144" t="s">
        <v>3</v>
      </c>
      <c r="DE144" t="s">
        <v>3</v>
      </c>
      <c r="DF144">
        <f t="shared" si="85"/>
        <v>72.17</v>
      </c>
      <c r="DG144">
        <f t="shared" si="86"/>
        <v>0</v>
      </c>
      <c r="DH144">
        <f t="shared" si="87"/>
        <v>0</v>
      </c>
      <c r="DI144">
        <f t="shared" si="81"/>
        <v>0</v>
      </c>
      <c r="DJ144">
        <f t="shared" si="88"/>
        <v>72.17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ROW(Source!A122)</f>
        <v>122</v>
      </c>
      <c r="B145">
        <v>416764019</v>
      </c>
      <c r="C145">
        <v>419956004</v>
      </c>
      <c r="D145">
        <v>385816871</v>
      </c>
      <c r="E145">
        <v>1</v>
      </c>
      <c r="F145">
        <v>1</v>
      </c>
      <c r="G145">
        <v>1079</v>
      </c>
      <c r="H145">
        <v>3</v>
      </c>
      <c r="I145" t="s">
        <v>371</v>
      </c>
      <c r="J145" t="s">
        <v>372</v>
      </c>
      <c r="K145" t="s">
        <v>373</v>
      </c>
      <c r="L145">
        <v>1348</v>
      </c>
      <c r="N145">
        <v>1009</v>
      </c>
      <c r="O145" t="s">
        <v>44</v>
      </c>
      <c r="P145" t="s">
        <v>44</v>
      </c>
      <c r="Q145">
        <v>1000</v>
      </c>
      <c r="W145">
        <v>0</v>
      </c>
      <c r="X145">
        <v>996065432</v>
      </c>
      <c r="Y145">
        <f t="shared" si="73"/>
        <v>1E-4</v>
      </c>
      <c r="AA145">
        <v>51129.68</v>
      </c>
      <c r="AB145">
        <v>0</v>
      </c>
      <c r="AC145">
        <v>0</v>
      </c>
      <c r="AD145">
        <v>0</v>
      </c>
      <c r="AE145">
        <v>16180.28</v>
      </c>
      <c r="AF145">
        <v>0</v>
      </c>
      <c r="AG145">
        <v>0</v>
      </c>
      <c r="AH145">
        <v>0</v>
      </c>
      <c r="AI145">
        <v>3.16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1E-4</v>
      </c>
      <c r="AU145" t="s">
        <v>3</v>
      </c>
      <c r="AV145">
        <v>0</v>
      </c>
      <c r="AW145">
        <v>2</v>
      </c>
      <c r="AX145">
        <v>419956029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ROUND(Y145*Source!I122,9)</f>
        <v>2.0000000000000001E-4</v>
      </c>
      <c r="CY145">
        <f t="shared" si="82"/>
        <v>51129.68</v>
      </c>
      <c r="CZ145">
        <f t="shared" si="83"/>
        <v>16180.28</v>
      </c>
      <c r="DA145">
        <f t="shared" si="84"/>
        <v>3.16</v>
      </c>
      <c r="DB145">
        <f t="shared" si="74"/>
        <v>1.62</v>
      </c>
      <c r="DC145">
        <f t="shared" si="75"/>
        <v>0</v>
      </c>
      <c r="DD145" t="s">
        <v>3</v>
      </c>
      <c r="DE145" t="s">
        <v>3</v>
      </c>
      <c r="DF145">
        <f t="shared" si="85"/>
        <v>10.23</v>
      </c>
      <c r="DG145">
        <f t="shared" si="86"/>
        <v>0</v>
      </c>
      <c r="DH145">
        <f t="shared" si="87"/>
        <v>0</v>
      </c>
      <c r="DI145">
        <f t="shared" si="81"/>
        <v>0</v>
      </c>
      <c r="DJ145">
        <f t="shared" si="88"/>
        <v>10.23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ROW(Source!A122)</f>
        <v>122</v>
      </c>
      <c r="B146">
        <v>416764019</v>
      </c>
      <c r="C146">
        <v>419956004</v>
      </c>
      <c r="D146">
        <v>385823472</v>
      </c>
      <c r="E146">
        <v>1</v>
      </c>
      <c r="F146">
        <v>1</v>
      </c>
      <c r="G146">
        <v>1079</v>
      </c>
      <c r="H146">
        <v>3</v>
      </c>
      <c r="I146" t="s">
        <v>359</v>
      </c>
      <c r="J146" t="s">
        <v>360</v>
      </c>
      <c r="K146" t="s">
        <v>361</v>
      </c>
      <c r="L146">
        <v>1346</v>
      </c>
      <c r="N146">
        <v>1009</v>
      </c>
      <c r="O146" t="s">
        <v>277</v>
      </c>
      <c r="P146" t="s">
        <v>277</v>
      </c>
      <c r="Q146">
        <v>1</v>
      </c>
      <c r="W146">
        <v>0</v>
      </c>
      <c r="X146">
        <v>-743251809</v>
      </c>
      <c r="Y146">
        <f t="shared" si="73"/>
        <v>0.1</v>
      </c>
      <c r="AA146">
        <v>258.44</v>
      </c>
      <c r="AB146">
        <v>0</v>
      </c>
      <c r="AC146">
        <v>0</v>
      </c>
      <c r="AD146">
        <v>0</v>
      </c>
      <c r="AE146">
        <v>47.86</v>
      </c>
      <c r="AF146">
        <v>0</v>
      </c>
      <c r="AG146">
        <v>0</v>
      </c>
      <c r="AH146">
        <v>0</v>
      </c>
      <c r="AI146">
        <v>5.4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0.1</v>
      </c>
      <c r="AU146" t="s">
        <v>3</v>
      </c>
      <c r="AV146">
        <v>0</v>
      </c>
      <c r="AW146">
        <v>2</v>
      </c>
      <c r="AX146">
        <v>419956030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ROUND(Y146*Source!I122,9)</f>
        <v>0.2</v>
      </c>
      <c r="CY146">
        <f t="shared" si="82"/>
        <v>258.44</v>
      </c>
      <c r="CZ146">
        <f t="shared" si="83"/>
        <v>47.86</v>
      </c>
      <c r="DA146">
        <f t="shared" si="84"/>
        <v>5.4</v>
      </c>
      <c r="DB146">
        <f t="shared" si="74"/>
        <v>4.79</v>
      </c>
      <c r="DC146">
        <f t="shared" si="75"/>
        <v>0</v>
      </c>
      <c r="DD146" t="s">
        <v>3</v>
      </c>
      <c r="DE146" t="s">
        <v>3</v>
      </c>
      <c r="DF146">
        <f t="shared" si="85"/>
        <v>51.69</v>
      </c>
      <c r="DG146">
        <f t="shared" si="86"/>
        <v>0</v>
      </c>
      <c r="DH146">
        <f t="shared" si="87"/>
        <v>0</v>
      </c>
      <c r="DI146">
        <f t="shared" si="81"/>
        <v>0</v>
      </c>
      <c r="DJ146">
        <f t="shared" si="88"/>
        <v>51.69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ROW(Source!A122)</f>
        <v>122</v>
      </c>
      <c r="B147">
        <v>416764019</v>
      </c>
      <c r="C147">
        <v>419956004</v>
      </c>
      <c r="D147">
        <v>385841483</v>
      </c>
      <c r="E147">
        <v>1</v>
      </c>
      <c r="F147">
        <v>1</v>
      </c>
      <c r="G147">
        <v>1079</v>
      </c>
      <c r="H147">
        <v>3</v>
      </c>
      <c r="I147" t="s">
        <v>374</v>
      </c>
      <c r="J147" t="s">
        <v>375</v>
      </c>
      <c r="K147" t="s">
        <v>376</v>
      </c>
      <c r="L147">
        <v>1355</v>
      </c>
      <c r="N147">
        <v>1010</v>
      </c>
      <c r="O147" t="s">
        <v>377</v>
      </c>
      <c r="P147" t="s">
        <v>377</v>
      </c>
      <c r="Q147">
        <v>100</v>
      </c>
      <c r="W147">
        <v>0</v>
      </c>
      <c r="X147">
        <v>1423709665</v>
      </c>
      <c r="Y147">
        <f t="shared" si="73"/>
        <v>0.06</v>
      </c>
      <c r="AA147">
        <v>1322.89</v>
      </c>
      <c r="AB147">
        <v>0</v>
      </c>
      <c r="AC147">
        <v>0</v>
      </c>
      <c r="AD147">
        <v>0</v>
      </c>
      <c r="AE147">
        <v>139.84</v>
      </c>
      <c r="AF147">
        <v>0</v>
      </c>
      <c r="AG147">
        <v>0</v>
      </c>
      <c r="AH147">
        <v>0</v>
      </c>
      <c r="AI147">
        <v>9.4600000000000009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0.06</v>
      </c>
      <c r="AU147" t="s">
        <v>3</v>
      </c>
      <c r="AV147">
        <v>0</v>
      </c>
      <c r="AW147">
        <v>2</v>
      </c>
      <c r="AX147">
        <v>419956031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ROUND(Y147*Source!I122,9)</f>
        <v>0.12</v>
      </c>
      <c r="CY147">
        <f t="shared" si="82"/>
        <v>1322.89</v>
      </c>
      <c r="CZ147">
        <f t="shared" si="83"/>
        <v>139.84</v>
      </c>
      <c r="DA147">
        <f t="shared" si="84"/>
        <v>9.4600000000000009</v>
      </c>
      <c r="DB147">
        <f t="shared" si="74"/>
        <v>8.39</v>
      </c>
      <c r="DC147">
        <f t="shared" si="75"/>
        <v>0</v>
      </c>
      <c r="DD147" t="s">
        <v>3</v>
      </c>
      <c r="DE147" t="s">
        <v>3</v>
      </c>
      <c r="DF147">
        <f t="shared" si="85"/>
        <v>158.75</v>
      </c>
      <c r="DG147">
        <f t="shared" si="86"/>
        <v>0</v>
      </c>
      <c r="DH147">
        <f t="shared" si="87"/>
        <v>0</v>
      </c>
      <c r="DI147">
        <f t="shared" si="81"/>
        <v>0</v>
      </c>
      <c r="DJ147">
        <f t="shared" si="88"/>
        <v>158.75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ROW(Source!A122)</f>
        <v>122</v>
      </c>
      <c r="B148">
        <v>416764019</v>
      </c>
      <c r="C148">
        <v>419956004</v>
      </c>
      <c r="D148">
        <v>385746642</v>
      </c>
      <c r="E148">
        <v>1079</v>
      </c>
      <c r="F148">
        <v>1</v>
      </c>
      <c r="G148">
        <v>1079</v>
      </c>
      <c r="H148">
        <v>3</v>
      </c>
      <c r="I148" t="s">
        <v>45</v>
      </c>
      <c r="J148" t="s">
        <v>3</v>
      </c>
      <c r="K148" t="s">
        <v>46</v>
      </c>
      <c r="L148">
        <v>1348</v>
      </c>
      <c r="N148">
        <v>1009</v>
      </c>
      <c r="O148" t="s">
        <v>44</v>
      </c>
      <c r="P148" t="s">
        <v>44</v>
      </c>
      <c r="Q148">
        <v>1000</v>
      </c>
      <c r="W148">
        <v>0</v>
      </c>
      <c r="X148">
        <v>-647853212</v>
      </c>
      <c r="Y148">
        <f t="shared" si="73"/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9.86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1</v>
      </c>
      <c r="AQ148">
        <v>0</v>
      </c>
      <c r="AR148">
        <v>0</v>
      </c>
      <c r="AS148" t="s">
        <v>3</v>
      </c>
      <c r="AT148">
        <v>0</v>
      </c>
      <c r="AU148" t="s">
        <v>3</v>
      </c>
      <c r="AV148">
        <v>0</v>
      </c>
      <c r="AW148">
        <v>2</v>
      </c>
      <c r="AX148">
        <v>419956032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ROUND(Y148*Source!I122,9)</f>
        <v>0</v>
      </c>
      <c r="CY148">
        <f t="shared" si="82"/>
        <v>0</v>
      </c>
      <c r="CZ148">
        <f t="shared" si="83"/>
        <v>0</v>
      </c>
      <c r="DA148">
        <f t="shared" si="84"/>
        <v>9.86</v>
      </c>
      <c r="DB148">
        <f t="shared" si="74"/>
        <v>0</v>
      </c>
      <c r="DC148">
        <f t="shared" si="75"/>
        <v>0</v>
      </c>
      <c r="DD148" t="s">
        <v>3</v>
      </c>
      <c r="DE148" t="s">
        <v>3</v>
      </c>
      <c r="DF148">
        <f t="shared" si="85"/>
        <v>0</v>
      </c>
      <c r="DG148">
        <f t="shared" si="86"/>
        <v>0</v>
      </c>
      <c r="DH148">
        <f t="shared" si="87"/>
        <v>0</v>
      </c>
      <c r="DI148">
        <f t="shared" si="81"/>
        <v>0</v>
      </c>
      <c r="DJ148">
        <f t="shared" si="88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ROW(Source!A122)</f>
        <v>122</v>
      </c>
      <c r="B149">
        <v>416764019</v>
      </c>
      <c r="C149">
        <v>419956004</v>
      </c>
      <c r="D149">
        <v>385764540</v>
      </c>
      <c r="E149">
        <v>1079</v>
      </c>
      <c r="F149">
        <v>1</v>
      </c>
      <c r="G149">
        <v>1079</v>
      </c>
      <c r="H149">
        <v>3</v>
      </c>
      <c r="I149" t="s">
        <v>47</v>
      </c>
      <c r="J149" t="s">
        <v>3</v>
      </c>
      <c r="K149" t="s">
        <v>48</v>
      </c>
      <c r="L149">
        <v>235684255</v>
      </c>
      <c r="N149">
        <v>1010</v>
      </c>
      <c r="O149" t="s">
        <v>31</v>
      </c>
      <c r="P149" t="s">
        <v>31</v>
      </c>
      <c r="Q149">
        <v>1</v>
      </c>
      <c r="W149">
        <v>0</v>
      </c>
      <c r="X149">
        <v>1929132435</v>
      </c>
      <c r="Y149">
        <f t="shared" si="73"/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9.86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0</v>
      </c>
      <c r="AU149" t="s">
        <v>3</v>
      </c>
      <c r="AV149">
        <v>0</v>
      </c>
      <c r="AW149">
        <v>2</v>
      </c>
      <c r="AX149">
        <v>419956033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ROUND(Y149*Source!I122,9)</f>
        <v>0</v>
      </c>
      <c r="CY149">
        <f t="shared" si="82"/>
        <v>0</v>
      </c>
      <c r="CZ149">
        <f t="shared" si="83"/>
        <v>0</v>
      </c>
      <c r="DA149">
        <f t="shared" si="84"/>
        <v>9.86</v>
      </c>
      <c r="DB149">
        <f t="shared" si="74"/>
        <v>0</v>
      </c>
      <c r="DC149">
        <f t="shared" si="75"/>
        <v>0</v>
      </c>
      <c r="DD149" t="s">
        <v>3</v>
      </c>
      <c r="DE149" t="s">
        <v>3</v>
      </c>
      <c r="DF149">
        <f t="shared" si="85"/>
        <v>0</v>
      </c>
      <c r="DG149">
        <f t="shared" si="86"/>
        <v>0</v>
      </c>
      <c r="DH149">
        <f t="shared" si="87"/>
        <v>0</v>
      </c>
      <c r="DI149">
        <f t="shared" si="81"/>
        <v>0</v>
      </c>
      <c r="DJ149">
        <f t="shared" si="88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ROW(Source!A122)</f>
        <v>122</v>
      </c>
      <c r="B150">
        <v>416764019</v>
      </c>
      <c r="C150">
        <v>419956004</v>
      </c>
      <c r="D150">
        <v>385779689</v>
      </c>
      <c r="E150">
        <v>1079</v>
      </c>
      <c r="F150">
        <v>1</v>
      </c>
      <c r="G150">
        <v>1079</v>
      </c>
      <c r="H150">
        <v>3</v>
      </c>
      <c r="I150" t="s">
        <v>49</v>
      </c>
      <c r="J150" t="s">
        <v>3</v>
      </c>
      <c r="K150" t="s">
        <v>50</v>
      </c>
      <c r="L150">
        <v>1348</v>
      </c>
      <c r="N150">
        <v>1009</v>
      </c>
      <c r="O150" t="s">
        <v>44</v>
      </c>
      <c r="P150" t="s">
        <v>44</v>
      </c>
      <c r="Q150">
        <v>1000</v>
      </c>
      <c r="W150">
        <v>0</v>
      </c>
      <c r="X150">
        <v>-1774830696</v>
      </c>
      <c r="Y150">
        <f t="shared" si="73"/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9.86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0</v>
      </c>
      <c r="AU150" t="s">
        <v>3</v>
      </c>
      <c r="AV150">
        <v>0</v>
      </c>
      <c r="AW150">
        <v>2</v>
      </c>
      <c r="AX150">
        <v>419956034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ROUND(Y150*Source!I122,9)</f>
        <v>0</v>
      </c>
      <c r="CY150">
        <f t="shared" si="82"/>
        <v>0</v>
      </c>
      <c r="CZ150">
        <f t="shared" si="83"/>
        <v>0</v>
      </c>
      <c r="DA150">
        <f t="shared" si="84"/>
        <v>9.86</v>
      </c>
      <c r="DB150">
        <f t="shared" si="74"/>
        <v>0</v>
      </c>
      <c r="DC150">
        <f t="shared" si="75"/>
        <v>0</v>
      </c>
      <c r="DD150" t="s">
        <v>3</v>
      </c>
      <c r="DE150" t="s">
        <v>3</v>
      </c>
      <c r="DF150">
        <f t="shared" si="85"/>
        <v>0</v>
      </c>
      <c r="DG150">
        <f t="shared" si="86"/>
        <v>0</v>
      </c>
      <c r="DH150">
        <f t="shared" si="87"/>
        <v>0</v>
      </c>
      <c r="DI150">
        <f t="shared" si="81"/>
        <v>0</v>
      </c>
      <c r="DJ150">
        <f t="shared" si="88"/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ROW(Source!A122)</f>
        <v>122</v>
      </c>
      <c r="B151">
        <v>416764019</v>
      </c>
      <c r="C151">
        <v>419956004</v>
      </c>
      <c r="D151">
        <v>385779682</v>
      </c>
      <c r="E151">
        <v>1079</v>
      </c>
      <c r="F151">
        <v>1</v>
      </c>
      <c r="G151">
        <v>1079</v>
      </c>
      <c r="H151">
        <v>3</v>
      </c>
      <c r="I151" t="s">
        <v>49</v>
      </c>
      <c r="J151" t="s">
        <v>3</v>
      </c>
      <c r="K151" t="s">
        <v>66</v>
      </c>
      <c r="L151">
        <v>1348</v>
      </c>
      <c r="N151">
        <v>1009</v>
      </c>
      <c r="O151" t="s">
        <v>44</v>
      </c>
      <c r="P151" t="s">
        <v>44</v>
      </c>
      <c r="Q151">
        <v>1000</v>
      </c>
      <c r="W151">
        <v>0</v>
      </c>
      <c r="X151">
        <v>1386712955</v>
      </c>
      <c r="Y151">
        <f t="shared" si="73"/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9.86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 t="s">
        <v>3</v>
      </c>
      <c r="AT151">
        <v>0</v>
      </c>
      <c r="AU151" t="s">
        <v>3</v>
      </c>
      <c r="AV151">
        <v>0</v>
      </c>
      <c r="AW151">
        <v>2</v>
      </c>
      <c r="AX151">
        <v>419956035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ROUND(Y151*Source!I122,9)</f>
        <v>0</v>
      </c>
      <c r="CY151">
        <f t="shared" si="82"/>
        <v>0</v>
      </c>
      <c r="CZ151">
        <f t="shared" si="83"/>
        <v>0</v>
      </c>
      <c r="DA151">
        <f t="shared" si="84"/>
        <v>9.86</v>
      </c>
      <c r="DB151">
        <f t="shared" si="74"/>
        <v>0</v>
      </c>
      <c r="DC151">
        <f t="shared" si="75"/>
        <v>0</v>
      </c>
      <c r="DD151" t="s">
        <v>3</v>
      </c>
      <c r="DE151" t="s">
        <v>3</v>
      </c>
      <c r="DF151">
        <f t="shared" si="85"/>
        <v>0</v>
      </c>
      <c r="DG151">
        <f t="shared" si="86"/>
        <v>0</v>
      </c>
      <c r="DH151">
        <f t="shared" si="87"/>
        <v>0</v>
      </c>
      <c r="DI151">
        <f t="shared" si="81"/>
        <v>0</v>
      </c>
      <c r="DJ151">
        <f t="shared" si="88"/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ROW(Source!A122)</f>
        <v>122</v>
      </c>
      <c r="B152">
        <v>416764019</v>
      </c>
      <c r="C152">
        <v>419956004</v>
      </c>
      <c r="D152">
        <v>385780096</v>
      </c>
      <c r="E152">
        <v>1079</v>
      </c>
      <c r="F152">
        <v>1</v>
      </c>
      <c r="G152">
        <v>1079</v>
      </c>
      <c r="H152">
        <v>3</v>
      </c>
      <c r="I152" t="s">
        <v>51</v>
      </c>
      <c r="J152" t="s">
        <v>3</v>
      </c>
      <c r="K152" t="s">
        <v>52</v>
      </c>
      <c r="L152">
        <v>235684255</v>
      </c>
      <c r="N152">
        <v>1010</v>
      </c>
      <c r="O152" t="s">
        <v>31</v>
      </c>
      <c r="P152" t="s">
        <v>31</v>
      </c>
      <c r="Q152">
        <v>1</v>
      </c>
      <c r="W152">
        <v>0</v>
      </c>
      <c r="X152">
        <v>1014892448</v>
      </c>
      <c r="Y152">
        <f t="shared" si="73"/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9.86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0</v>
      </c>
      <c r="AU152" t="s">
        <v>3</v>
      </c>
      <c r="AV152">
        <v>0</v>
      </c>
      <c r="AW152">
        <v>2</v>
      </c>
      <c r="AX152">
        <v>419956036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ROUND(Y152*Source!I122,9)</f>
        <v>0</v>
      </c>
      <c r="CY152">
        <f t="shared" si="82"/>
        <v>0</v>
      </c>
      <c r="CZ152">
        <f t="shared" si="83"/>
        <v>0</v>
      </c>
      <c r="DA152">
        <f t="shared" si="84"/>
        <v>9.86</v>
      </c>
      <c r="DB152">
        <f t="shared" si="74"/>
        <v>0</v>
      </c>
      <c r="DC152">
        <f t="shared" si="75"/>
        <v>0</v>
      </c>
      <c r="DD152" t="s">
        <v>3</v>
      </c>
      <c r="DE152" t="s">
        <v>3</v>
      </c>
      <c r="DF152">
        <f t="shared" si="85"/>
        <v>0</v>
      </c>
      <c r="DG152">
        <f t="shared" si="86"/>
        <v>0</v>
      </c>
      <c r="DH152">
        <f t="shared" si="87"/>
        <v>0</v>
      </c>
      <c r="DI152">
        <f t="shared" si="81"/>
        <v>0</v>
      </c>
      <c r="DJ152">
        <f t="shared" si="88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ROW(Source!A122)</f>
        <v>122</v>
      </c>
      <c r="B153">
        <v>416764019</v>
      </c>
      <c r="C153">
        <v>419956004</v>
      </c>
      <c r="D153">
        <v>385780407</v>
      </c>
      <c r="E153">
        <v>1079</v>
      </c>
      <c r="F153">
        <v>1</v>
      </c>
      <c r="G153">
        <v>1079</v>
      </c>
      <c r="H153">
        <v>3</v>
      </c>
      <c r="I153" t="s">
        <v>53</v>
      </c>
      <c r="J153" t="s">
        <v>3</v>
      </c>
      <c r="K153" t="s">
        <v>54</v>
      </c>
      <c r="L153">
        <v>235684255</v>
      </c>
      <c r="N153">
        <v>1010</v>
      </c>
      <c r="O153" t="s">
        <v>31</v>
      </c>
      <c r="P153" t="s">
        <v>31</v>
      </c>
      <c r="Q153">
        <v>1</v>
      </c>
      <c r="W153">
        <v>0</v>
      </c>
      <c r="X153">
        <v>-1071972184</v>
      </c>
      <c r="Y153">
        <f t="shared" ref="Y153:Y184" si="89">AT153</f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9.86</v>
      </c>
      <c r="AJ153">
        <v>1</v>
      </c>
      <c r="AK153">
        <v>1</v>
      </c>
      <c r="AL153">
        <v>1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 t="s">
        <v>3</v>
      </c>
      <c r="AT153">
        <v>0</v>
      </c>
      <c r="AU153" t="s">
        <v>3</v>
      </c>
      <c r="AV153">
        <v>0</v>
      </c>
      <c r="AW153">
        <v>2</v>
      </c>
      <c r="AX153">
        <v>419956037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ROUND(Y153*Source!I122,9)</f>
        <v>0</v>
      </c>
      <c r="CY153">
        <f t="shared" si="82"/>
        <v>0</v>
      </c>
      <c r="CZ153">
        <f t="shared" si="83"/>
        <v>0</v>
      </c>
      <c r="DA153">
        <f t="shared" si="84"/>
        <v>9.86</v>
      </c>
      <c r="DB153">
        <f t="shared" ref="DB153:DB184" si="90">ROUND(ROUND(AT153*CZ153,2),6)</f>
        <v>0</v>
      </c>
      <c r="DC153">
        <f t="shared" ref="DC153:DC184" si="91">ROUND(ROUND(AT153*AG153,2),6)</f>
        <v>0</v>
      </c>
      <c r="DD153" t="s">
        <v>3</v>
      </c>
      <c r="DE153" t="s">
        <v>3</v>
      </c>
      <c r="DF153">
        <f t="shared" si="85"/>
        <v>0</v>
      </c>
      <c r="DG153">
        <f t="shared" si="86"/>
        <v>0</v>
      </c>
      <c r="DH153">
        <f t="shared" si="87"/>
        <v>0</v>
      </c>
      <c r="DI153">
        <f t="shared" si="81"/>
        <v>0</v>
      </c>
      <c r="DJ153">
        <f t="shared" si="88"/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ROW(Source!A122)</f>
        <v>122</v>
      </c>
      <c r="B154">
        <v>416764019</v>
      </c>
      <c r="C154">
        <v>419956004</v>
      </c>
      <c r="D154">
        <v>385786111</v>
      </c>
      <c r="E154">
        <v>1079</v>
      </c>
      <c r="F154">
        <v>1</v>
      </c>
      <c r="G154">
        <v>1079</v>
      </c>
      <c r="H154">
        <v>3</v>
      </c>
      <c r="I154" t="s">
        <v>55</v>
      </c>
      <c r="J154" t="s">
        <v>3</v>
      </c>
      <c r="K154" t="s">
        <v>56</v>
      </c>
      <c r="L154">
        <v>235684255</v>
      </c>
      <c r="N154">
        <v>1010</v>
      </c>
      <c r="O154" t="s">
        <v>31</v>
      </c>
      <c r="P154" t="s">
        <v>31</v>
      </c>
      <c r="Q154">
        <v>1</v>
      </c>
      <c r="W154">
        <v>0</v>
      </c>
      <c r="X154">
        <v>2031457897</v>
      </c>
      <c r="Y154">
        <f t="shared" si="89"/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9.86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 t="s">
        <v>3</v>
      </c>
      <c r="AT154">
        <v>0</v>
      </c>
      <c r="AU154" t="s">
        <v>3</v>
      </c>
      <c r="AV154">
        <v>0</v>
      </c>
      <c r="AW154">
        <v>2</v>
      </c>
      <c r="AX154">
        <v>419956038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ROUND(Y154*Source!I122,9)</f>
        <v>0</v>
      </c>
      <c r="CY154">
        <f t="shared" si="82"/>
        <v>0</v>
      </c>
      <c r="CZ154">
        <f t="shared" si="83"/>
        <v>0</v>
      </c>
      <c r="DA154">
        <f t="shared" si="84"/>
        <v>9.86</v>
      </c>
      <c r="DB154">
        <f t="shared" si="90"/>
        <v>0</v>
      </c>
      <c r="DC154">
        <f t="shared" si="91"/>
        <v>0</v>
      </c>
      <c r="DD154" t="s">
        <v>3</v>
      </c>
      <c r="DE154" t="s">
        <v>3</v>
      </c>
      <c r="DF154">
        <f t="shared" si="85"/>
        <v>0</v>
      </c>
      <c r="DG154">
        <f t="shared" si="86"/>
        <v>0</v>
      </c>
      <c r="DH154">
        <f t="shared" si="87"/>
        <v>0</v>
      </c>
      <c r="DI154">
        <f t="shared" si="81"/>
        <v>0</v>
      </c>
      <c r="DJ154">
        <f t="shared" si="88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ROW(Source!A139)</f>
        <v>139</v>
      </c>
      <c r="B155">
        <v>416764076</v>
      </c>
      <c r="C155">
        <v>419956047</v>
      </c>
      <c r="D155">
        <v>385749878</v>
      </c>
      <c r="E155">
        <v>1079</v>
      </c>
      <c r="F155">
        <v>1</v>
      </c>
      <c r="G155">
        <v>1079</v>
      </c>
      <c r="H155">
        <v>1</v>
      </c>
      <c r="I155" t="s">
        <v>336</v>
      </c>
      <c r="J155" t="s">
        <v>3</v>
      </c>
      <c r="K155" t="s">
        <v>337</v>
      </c>
      <c r="L155">
        <v>1191</v>
      </c>
      <c r="N155">
        <v>1013</v>
      </c>
      <c r="O155" t="s">
        <v>338</v>
      </c>
      <c r="P155" t="s">
        <v>338</v>
      </c>
      <c r="Q155">
        <v>1</v>
      </c>
      <c r="W155">
        <v>0</v>
      </c>
      <c r="X155">
        <v>476480486</v>
      </c>
      <c r="Y155">
        <f t="shared" si="89"/>
        <v>21.2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21.2</v>
      </c>
      <c r="AU155" t="s">
        <v>3</v>
      </c>
      <c r="AV155">
        <v>1</v>
      </c>
      <c r="AW155">
        <v>2</v>
      </c>
      <c r="AX155">
        <v>419956055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ROUND(AT155*Source!I139*AH155*AL155,2)</f>
        <v>0</v>
      </c>
      <c r="CV155">
        <f>ROUND(Y155*Source!I139,9)</f>
        <v>1.7172000000000001</v>
      </c>
      <c r="CW155">
        <v>0</v>
      </c>
      <c r="CX155">
        <f>ROUND(Y155*Source!I139,9)</f>
        <v>1.7172000000000001</v>
      </c>
      <c r="CY155">
        <f>AD155</f>
        <v>0</v>
      </c>
      <c r="CZ155">
        <f>AH155</f>
        <v>0</v>
      </c>
      <c r="DA155">
        <f>AL155</f>
        <v>1</v>
      </c>
      <c r="DB155">
        <f t="shared" si="90"/>
        <v>0</v>
      </c>
      <c r="DC155">
        <f t="shared" si="91"/>
        <v>0</v>
      </c>
      <c r="DD155" t="s">
        <v>3</v>
      </c>
      <c r="DE155" t="s">
        <v>3</v>
      </c>
      <c r="DF155">
        <f t="shared" ref="DF155:DF164" si="92">ROUND(ROUND(AE155,2)*CX155,2)</f>
        <v>0</v>
      </c>
      <c r="DG155">
        <f t="shared" si="86"/>
        <v>0</v>
      </c>
      <c r="DH155">
        <f t="shared" si="87"/>
        <v>0</v>
      </c>
      <c r="DI155">
        <f t="shared" si="81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ROW(Source!A139)</f>
        <v>139</v>
      </c>
      <c r="B156">
        <v>416764076</v>
      </c>
      <c r="C156">
        <v>419956047</v>
      </c>
      <c r="D156">
        <v>385848608</v>
      </c>
      <c r="E156">
        <v>1</v>
      </c>
      <c r="F156">
        <v>1</v>
      </c>
      <c r="G156">
        <v>1079</v>
      </c>
      <c r="H156">
        <v>2</v>
      </c>
      <c r="I156" t="s">
        <v>339</v>
      </c>
      <c r="J156" t="s">
        <v>340</v>
      </c>
      <c r="K156" t="s">
        <v>341</v>
      </c>
      <c r="L156">
        <v>1368</v>
      </c>
      <c r="N156">
        <v>1011</v>
      </c>
      <c r="O156" t="s">
        <v>342</v>
      </c>
      <c r="P156" t="s">
        <v>342</v>
      </c>
      <c r="Q156">
        <v>1</v>
      </c>
      <c r="W156">
        <v>0</v>
      </c>
      <c r="X156">
        <v>654681671</v>
      </c>
      <c r="Y156">
        <f t="shared" si="89"/>
        <v>0.2</v>
      </c>
      <c r="AA156">
        <v>0</v>
      </c>
      <c r="AB156">
        <v>87.01</v>
      </c>
      <c r="AC156">
        <v>13.21</v>
      </c>
      <c r="AD156">
        <v>0</v>
      </c>
      <c r="AE156">
        <v>0</v>
      </c>
      <c r="AF156">
        <v>83.1</v>
      </c>
      <c r="AG156">
        <v>12.62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0.2</v>
      </c>
      <c r="AU156" t="s">
        <v>3</v>
      </c>
      <c r="AV156">
        <v>0</v>
      </c>
      <c r="AW156">
        <v>2</v>
      </c>
      <c r="AX156">
        <v>419956056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ROUND(Y156*Source!I139*DO156,9)</f>
        <v>0.20444399999999999</v>
      </c>
      <c r="CX156">
        <f>ROUND(Y156*Source!I139,9)</f>
        <v>1.6199999999999999E-2</v>
      </c>
      <c r="CY156">
        <f>AB156</f>
        <v>87.01</v>
      </c>
      <c r="CZ156">
        <f>AF156</f>
        <v>83.1</v>
      </c>
      <c r="DA156">
        <f>AJ156</f>
        <v>1</v>
      </c>
      <c r="DB156">
        <f t="shared" si="90"/>
        <v>16.62</v>
      </c>
      <c r="DC156">
        <f t="shared" si="91"/>
        <v>2.52</v>
      </c>
      <c r="DD156" t="s">
        <v>3</v>
      </c>
      <c r="DE156" t="s">
        <v>3</v>
      </c>
      <c r="DF156">
        <f t="shared" si="92"/>
        <v>0</v>
      </c>
      <c r="DG156">
        <f t="shared" si="86"/>
        <v>1.35</v>
      </c>
      <c r="DH156">
        <f t="shared" si="87"/>
        <v>0.2</v>
      </c>
      <c r="DI156">
        <f t="shared" si="81"/>
        <v>0</v>
      </c>
      <c r="DJ156">
        <f>DG156</f>
        <v>1.35</v>
      </c>
      <c r="DK156">
        <v>0</v>
      </c>
      <c r="DL156" t="s">
        <v>343</v>
      </c>
      <c r="DM156">
        <v>0</v>
      </c>
      <c r="DN156" t="s">
        <v>338</v>
      </c>
      <c r="DO156">
        <v>12.62</v>
      </c>
    </row>
    <row r="157" spans="1:119" x14ac:dyDescent="0.2">
      <c r="A157">
        <f>ROW(Source!A139)</f>
        <v>139</v>
      </c>
      <c r="B157">
        <v>416764076</v>
      </c>
      <c r="C157">
        <v>419956047</v>
      </c>
      <c r="D157">
        <v>385848036</v>
      </c>
      <c r="E157">
        <v>1</v>
      </c>
      <c r="F157">
        <v>1</v>
      </c>
      <c r="G157">
        <v>1079</v>
      </c>
      <c r="H157">
        <v>2</v>
      </c>
      <c r="I157" t="s">
        <v>378</v>
      </c>
      <c r="J157" t="s">
        <v>379</v>
      </c>
      <c r="K157" t="s">
        <v>380</v>
      </c>
      <c r="L157">
        <v>1368</v>
      </c>
      <c r="N157">
        <v>1011</v>
      </c>
      <c r="O157" t="s">
        <v>342</v>
      </c>
      <c r="P157" t="s">
        <v>342</v>
      </c>
      <c r="Q157">
        <v>1</v>
      </c>
      <c r="W157">
        <v>0</v>
      </c>
      <c r="X157">
        <v>1381503060</v>
      </c>
      <c r="Y157">
        <f t="shared" si="89"/>
        <v>1.95</v>
      </c>
      <c r="AA157">
        <v>0</v>
      </c>
      <c r="AB157">
        <v>12.9</v>
      </c>
      <c r="AC157">
        <v>0</v>
      </c>
      <c r="AD157">
        <v>0</v>
      </c>
      <c r="AE157">
        <v>0</v>
      </c>
      <c r="AF157">
        <v>12.32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1.95</v>
      </c>
      <c r="AU157" t="s">
        <v>3</v>
      </c>
      <c r="AV157">
        <v>0</v>
      </c>
      <c r="AW157">
        <v>2</v>
      </c>
      <c r="AX157">
        <v>419956057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ROUND(Y157*Source!I139*DO157,9)</f>
        <v>0</v>
      </c>
      <c r="CX157">
        <f>ROUND(Y157*Source!I139,9)</f>
        <v>0.15795000000000001</v>
      </c>
      <c r="CY157">
        <f>AB157</f>
        <v>12.9</v>
      </c>
      <c r="CZ157">
        <f>AF157</f>
        <v>12.32</v>
      </c>
      <c r="DA157">
        <f>AJ157</f>
        <v>1</v>
      </c>
      <c r="DB157">
        <f t="shared" si="90"/>
        <v>24.02</v>
      </c>
      <c r="DC157">
        <f t="shared" si="91"/>
        <v>0</v>
      </c>
      <c r="DD157" t="s">
        <v>3</v>
      </c>
      <c r="DE157" t="s">
        <v>3</v>
      </c>
      <c r="DF157">
        <f t="shared" si="92"/>
        <v>0</v>
      </c>
      <c r="DG157">
        <f t="shared" si="86"/>
        <v>1.95</v>
      </c>
      <c r="DH157">
        <f t="shared" si="87"/>
        <v>0</v>
      </c>
      <c r="DI157">
        <f t="shared" si="81"/>
        <v>0</v>
      </c>
      <c r="DJ157">
        <f>DG157</f>
        <v>1.95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ROW(Source!A139)</f>
        <v>139</v>
      </c>
      <c r="B158">
        <v>416764076</v>
      </c>
      <c r="C158">
        <v>419956047</v>
      </c>
      <c r="D158">
        <v>385816589</v>
      </c>
      <c r="E158">
        <v>1</v>
      </c>
      <c r="F158">
        <v>1</v>
      </c>
      <c r="G158">
        <v>1079</v>
      </c>
      <c r="H158">
        <v>3</v>
      </c>
      <c r="I158" t="s">
        <v>350</v>
      </c>
      <c r="J158" t="s">
        <v>351</v>
      </c>
      <c r="K158" t="s">
        <v>352</v>
      </c>
      <c r="L158">
        <v>1346</v>
      </c>
      <c r="N158">
        <v>1009</v>
      </c>
      <c r="O158" t="s">
        <v>277</v>
      </c>
      <c r="P158" t="s">
        <v>277</v>
      </c>
      <c r="Q158">
        <v>1</v>
      </c>
      <c r="W158">
        <v>0</v>
      </c>
      <c r="X158">
        <v>-1694093061</v>
      </c>
      <c r="Y158">
        <f t="shared" si="89"/>
        <v>0.1</v>
      </c>
      <c r="AA158">
        <v>1.72</v>
      </c>
      <c r="AB158">
        <v>0</v>
      </c>
      <c r="AC158">
        <v>0</v>
      </c>
      <c r="AD158">
        <v>0</v>
      </c>
      <c r="AE158">
        <v>1.61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0.1</v>
      </c>
      <c r="AU158" t="s">
        <v>3</v>
      </c>
      <c r="AV158">
        <v>0</v>
      </c>
      <c r="AW158">
        <v>2</v>
      </c>
      <c r="AX158">
        <v>419956058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ROUND(Y158*Source!I139,9)</f>
        <v>8.0999999999999996E-3</v>
      </c>
      <c r="CY158">
        <f>AA158</f>
        <v>1.72</v>
      </c>
      <c r="CZ158">
        <f>AE158</f>
        <v>1.61</v>
      </c>
      <c r="DA158">
        <f>AI158</f>
        <v>1</v>
      </c>
      <c r="DB158">
        <f t="shared" si="90"/>
        <v>0.16</v>
      </c>
      <c r="DC158">
        <f t="shared" si="91"/>
        <v>0</v>
      </c>
      <c r="DD158" t="s">
        <v>3</v>
      </c>
      <c r="DE158" t="s">
        <v>3</v>
      </c>
      <c r="DF158">
        <f t="shared" si="92"/>
        <v>0.01</v>
      </c>
      <c r="DG158">
        <f t="shared" si="86"/>
        <v>0</v>
      </c>
      <c r="DH158">
        <f t="shared" si="87"/>
        <v>0</v>
      </c>
      <c r="DI158">
        <f t="shared" si="81"/>
        <v>0</v>
      </c>
      <c r="DJ158">
        <f>DF158</f>
        <v>0.01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ROW(Source!A139)</f>
        <v>139</v>
      </c>
      <c r="B159">
        <v>416764076</v>
      </c>
      <c r="C159">
        <v>419956047</v>
      </c>
      <c r="D159">
        <v>385817754</v>
      </c>
      <c r="E159">
        <v>1</v>
      </c>
      <c r="F159">
        <v>1</v>
      </c>
      <c r="G159">
        <v>1079</v>
      </c>
      <c r="H159">
        <v>3</v>
      </c>
      <c r="I159" t="s">
        <v>157</v>
      </c>
      <c r="J159" t="s">
        <v>158</v>
      </c>
      <c r="K159" t="s">
        <v>425</v>
      </c>
      <c r="L159">
        <v>1348</v>
      </c>
      <c r="N159">
        <v>1009</v>
      </c>
      <c r="O159" t="s">
        <v>44</v>
      </c>
      <c r="P159" t="s">
        <v>44</v>
      </c>
      <c r="Q159">
        <v>1000</v>
      </c>
      <c r="W159">
        <v>0</v>
      </c>
      <c r="X159">
        <v>-1013633758</v>
      </c>
      <c r="Y159">
        <f t="shared" si="89"/>
        <v>0.112169</v>
      </c>
      <c r="AA159">
        <v>15309.58</v>
      </c>
      <c r="AB159">
        <v>0</v>
      </c>
      <c r="AC159">
        <v>0</v>
      </c>
      <c r="AD159">
        <v>0</v>
      </c>
      <c r="AE159">
        <v>14334.81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0.112169</v>
      </c>
      <c r="AU159" t="s">
        <v>3</v>
      </c>
      <c r="AV159">
        <v>0</v>
      </c>
      <c r="AW159">
        <v>1</v>
      </c>
      <c r="AX159">
        <v>-1</v>
      </c>
      <c r="AY159">
        <v>0</v>
      </c>
      <c r="AZ159">
        <v>0</v>
      </c>
      <c r="BA159" t="s">
        <v>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ROUND(Y159*Source!I139,9)</f>
        <v>9.0856889999999992E-3</v>
      </c>
      <c r="CY159">
        <f>AA159</f>
        <v>15309.58</v>
      </c>
      <c r="CZ159">
        <f>AE159</f>
        <v>14334.81</v>
      </c>
      <c r="DA159">
        <f>AI159</f>
        <v>1</v>
      </c>
      <c r="DB159">
        <f t="shared" si="90"/>
        <v>1607.92</v>
      </c>
      <c r="DC159">
        <f t="shared" si="91"/>
        <v>0</v>
      </c>
      <c r="DD159" t="s">
        <v>3</v>
      </c>
      <c r="DE159" t="s">
        <v>3</v>
      </c>
      <c r="DF159">
        <f t="shared" si="92"/>
        <v>130.24</v>
      </c>
      <c r="DG159">
        <f t="shared" si="86"/>
        <v>0</v>
      </c>
      <c r="DH159">
        <f t="shared" si="87"/>
        <v>0</v>
      </c>
      <c r="DI159">
        <f t="shared" si="81"/>
        <v>0</v>
      </c>
      <c r="DJ159">
        <f>DF159</f>
        <v>130.24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ROW(Source!A139)</f>
        <v>139</v>
      </c>
      <c r="B160">
        <v>416764076</v>
      </c>
      <c r="C160">
        <v>419956047</v>
      </c>
      <c r="D160">
        <v>385816769</v>
      </c>
      <c r="E160">
        <v>1</v>
      </c>
      <c r="F160">
        <v>1</v>
      </c>
      <c r="G160">
        <v>1079</v>
      </c>
      <c r="H160">
        <v>3</v>
      </c>
      <c r="I160" t="s">
        <v>381</v>
      </c>
      <c r="J160" t="s">
        <v>382</v>
      </c>
      <c r="K160" t="s">
        <v>383</v>
      </c>
      <c r="L160">
        <v>1348</v>
      </c>
      <c r="N160">
        <v>1009</v>
      </c>
      <c r="O160" t="s">
        <v>44</v>
      </c>
      <c r="P160" t="s">
        <v>44</v>
      </c>
      <c r="Q160">
        <v>1000</v>
      </c>
      <c r="W160">
        <v>0</v>
      </c>
      <c r="X160">
        <v>-255298749</v>
      </c>
      <c r="Y160">
        <f t="shared" si="89"/>
        <v>2.4E-2</v>
      </c>
      <c r="AA160">
        <v>7849.89</v>
      </c>
      <c r="AB160">
        <v>0</v>
      </c>
      <c r="AC160">
        <v>0</v>
      </c>
      <c r="AD160">
        <v>0</v>
      </c>
      <c r="AE160">
        <v>7350.08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2.4E-2</v>
      </c>
      <c r="AU160" t="s">
        <v>3</v>
      </c>
      <c r="AV160">
        <v>0</v>
      </c>
      <c r="AW160">
        <v>2</v>
      </c>
      <c r="AX160">
        <v>419956059</v>
      </c>
      <c r="AY160">
        <v>1</v>
      </c>
      <c r="AZ160">
        <v>0</v>
      </c>
      <c r="BA160">
        <v>159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ROUND(Y160*Source!I139,9)</f>
        <v>1.944E-3</v>
      </c>
      <c r="CY160">
        <f>AA160</f>
        <v>7849.89</v>
      </c>
      <c r="CZ160">
        <f>AE160</f>
        <v>7350.08</v>
      </c>
      <c r="DA160">
        <f>AI160</f>
        <v>1</v>
      </c>
      <c r="DB160">
        <f t="shared" si="90"/>
        <v>176.4</v>
      </c>
      <c r="DC160">
        <f t="shared" si="91"/>
        <v>0</v>
      </c>
      <c r="DD160" t="s">
        <v>3</v>
      </c>
      <c r="DE160" t="s">
        <v>3</v>
      </c>
      <c r="DF160">
        <f t="shared" si="92"/>
        <v>14.29</v>
      </c>
      <c r="DG160">
        <f t="shared" si="86"/>
        <v>0</v>
      </c>
      <c r="DH160">
        <f t="shared" si="87"/>
        <v>0</v>
      </c>
      <c r="DI160">
        <f t="shared" si="81"/>
        <v>0</v>
      </c>
      <c r="DJ160">
        <f>DF160</f>
        <v>14.29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ROW(Source!A139)</f>
        <v>139</v>
      </c>
      <c r="B161">
        <v>416764076</v>
      </c>
      <c r="C161">
        <v>419956047</v>
      </c>
      <c r="D161">
        <v>385816541</v>
      </c>
      <c r="E161">
        <v>1</v>
      </c>
      <c r="F161">
        <v>1</v>
      </c>
      <c r="G161">
        <v>1079</v>
      </c>
      <c r="H161">
        <v>3</v>
      </c>
      <c r="I161" t="s">
        <v>384</v>
      </c>
      <c r="J161" t="s">
        <v>385</v>
      </c>
      <c r="K161" t="s">
        <v>386</v>
      </c>
      <c r="L161">
        <v>1348</v>
      </c>
      <c r="N161">
        <v>1009</v>
      </c>
      <c r="O161" t="s">
        <v>44</v>
      </c>
      <c r="P161" t="s">
        <v>44</v>
      </c>
      <c r="Q161">
        <v>1000</v>
      </c>
      <c r="W161">
        <v>0</v>
      </c>
      <c r="X161">
        <v>-411221722</v>
      </c>
      <c r="Y161">
        <f t="shared" si="89"/>
        <v>1.6E-2</v>
      </c>
      <c r="AA161">
        <v>4056.2</v>
      </c>
      <c r="AB161">
        <v>0</v>
      </c>
      <c r="AC161">
        <v>0</v>
      </c>
      <c r="AD161">
        <v>0</v>
      </c>
      <c r="AE161">
        <v>3797.94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1.6E-2</v>
      </c>
      <c r="AU161" t="s">
        <v>3</v>
      </c>
      <c r="AV161">
        <v>0</v>
      </c>
      <c r="AW161">
        <v>2</v>
      </c>
      <c r="AX161">
        <v>419956060</v>
      </c>
      <c r="AY161">
        <v>1</v>
      </c>
      <c r="AZ161">
        <v>0</v>
      </c>
      <c r="BA161">
        <v>160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ROUND(Y161*Source!I139,9)</f>
        <v>1.2960000000000001E-3</v>
      </c>
      <c r="CY161">
        <f>AA161</f>
        <v>4056.2</v>
      </c>
      <c r="CZ161">
        <f>AE161</f>
        <v>3797.94</v>
      </c>
      <c r="DA161">
        <f>AI161</f>
        <v>1</v>
      </c>
      <c r="DB161">
        <f t="shared" si="90"/>
        <v>60.77</v>
      </c>
      <c r="DC161">
        <f t="shared" si="91"/>
        <v>0</v>
      </c>
      <c r="DD161" t="s">
        <v>3</v>
      </c>
      <c r="DE161" t="s">
        <v>3</v>
      </c>
      <c r="DF161">
        <f t="shared" si="92"/>
        <v>4.92</v>
      </c>
      <c r="DG161">
        <f t="shared" si="86"/>
        <v>0</v>
      </c>
      <c r="DH161">
        <f t="shared" si="87"/>
        <v>0</v>
      </c>
      <c r="DI161">
        <f t="shared" si="81"/>
        <v>0</v>
      </c>
      <c r="DJ161">
        <f>DF161</f>
        <v>4.92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ROW(Source!A140)</f>
        <v>140</v>
      </c>
      <c r="B162">
        <v>416764019</v>
      </c>
      <c r="C162">
        <v>419956047</v>
      </c>
      <c r="D162">
        <v>385749878</v>
      </c>
      <c r="E162">
        <v>1079</v>
      </c>
      <c r="F162">
        <v>1</v>
      </c>
      <c r="G162">
        <v>1079</v>
      </c>
      <c r="H162">
        <v>1</v>
      </c>
      <c r="I162" t="s">
        <v>336</v>
      </c>
      <c r="J162" t="s">
        <v>3</v>
      </c>
      <c r="K162" t="s">
        <v>337</v>
      </c>
      <c r="L162">
        <v>1191</v>
      </c>
      <c r="N162">
        <v>1013</v>
      </c>
      <c r="O162" t="s">
        <v>338</v>
      </c>
      <c r="P162" t="s">
        <v>338</v>
      </c>
      <c r="Q162">
        <v>1</v>
      </c>
      <c r="W162">
        <v>0</v>
      </c>
      <c r="X162">
        <v>476480486</v>
      </c>
      <c r="Y162">
        <f t="shared" si="89"/>
        <v>21.2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5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21.2</v>
      </c>
      <c r="AU162" t="s">
        <v>3</v>
      </c>
      <c r="AV162">
        <v>1</v>
      </c>
      <c r="AW162">
        <v>2</v>
      </c>
      <c r="AX162">
        <v>419956055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U162">
        <f>ROUND(AT162*Source!I140*AH162*AL162,2)</f>
        <v>0</v>
      </c>
      <c r="CV162">
        <f>ROUND(Y162*Source!I140,9)</f>
        <v>1.7172000000000001</v>
      </c>
      <c r="CW162">
        <v>0</v>
      </c>
      <c r="CX162">
        <f>ROUND(Y162*Source!I140,9)</f>
        <v>1.7172000000000001</v>
      </c>
      <c r="CY162">
        <f>AD162</f>
        <v>0</v>
      </c>
      <c r="CZ162">
        <f>AH162</f>
        <v>0</v>
      </c>
      <c r="DA162">
        <f>AL162</f>
        <v>1</v>
      </c>
      <c r="DB162">
        <f t="shared" si="90"/>
        <v>0</v>
      </c>
      <c r="DC162">
        <f t="shared" si="91"/>
        <v>0</v>
      </c>
      <c r="DD162" t="s">
        <v>3</v>
      </c>
      <c r="DE162" t="s">
        <v>3</v>
      </c>
      <c r="DF162">
        <f t="shared" si="92"/>
        <v>0</v>
      </c>
      <c r="DG162">
        <f t="shared" si="86"/>
        <v>0</v>
      </c>
      <c r="DH162">
        <f t="shared" si="87"/>
        <v>0</v>
      </c>
      <c r="DI162">
        <f t="shared" si="81"/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ROW(Source!A140)</f>
        <v>140</v>
      </c>
      <c r="B163">
        <v>416764019</v>
      </c>
      <c r="C163">
        <v>419956047</v>
      </c>
      <c r="D163">
        <v>385848608</v>
      </c>
      <c r="E163">
        <v>1</v>
      </c>
      <c r="F163">
        <v>1</v>
      </c>
      <c r="G163">
        <v>1079</v>
      </c>
      <c r="H163">
        <v>2</v>
      </c>
      <c r="I163" t="s">
        <v>339</v>
      </c>
      <c r="J163" t="s">
        <v>340</v>
      </c>
      <c r="K163" t="s">
        <v>341</v>
      </c>
      <c r="L163">
        <v>1368</v>
      </c>
      <c r="N163">
        <v>1011</v>
      </c>
      <c r="O163" t="s">
        <v>342</v>
      </c>
      <c r="P163" t="s">
        <v>342</v>
      </c>
      <c r="Q163">
        <v>1</v>
      </c>
      <c r="W163">
        <v>0</v>
      </c>
      <c r="X163">
        <v>654681671</v>
      </c>
      <c r="Y163">
        <f t="shared" si="89"/>
        <v>0.2</v>
      </c>
      <c r="AA163">
        <v>0</v>
      </c>
      <c r="AB163">
        <v>1451.26</v>
      </c>
      <c r="AC163">
        <v>735.58</v>
      </c>
      <c r="AD163">
        <v>0</v>
      </c>
      <c r="AE163">
        <v>0</v>
      </c>
      <c r="AF163">
        <v>83.1</v>
      </c>
      <c r="AG163">
        <v>12.62</v>
      </c>
      <c r="AH163">
        <v>0</v>
      </c>
      <c r="AI163">
        <v>1</v>
      </c>
      <c r="AJ163">
        <v>16.68</v>
      </c>
      <c r="AK163">
        <v>55.67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0.2</v>
      </c>
      <c r="AU163" t="s">
        <v>3</v>
      </c>
      <c r="AV163">
        <v>0</v>
      </c>
      <c r="AW163">
        <v>2</v>
      </c>
      <c r="AX163">
        <v>419956056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ROUND(Y163*Source!I140*DO163,9)</f>
        <v>0.20444399999999999</v>
      </c>
      <c r="CX163">
        <f>ROUND(Y163*Source!I140,9)</f>
        <v>1.6199999999999999E-2</v>
      </c>
      <c r="CY163">
        <f>AB163</f>
        <v>1451.26</v>
      </c>
      <c r="CZ163">
        <f>AF163</f>
        <v>83.1</v>
      </c>
      <c r="DA163">
        <f>AJ163</f>
        <v>16.68</v>
      </c>
      <c r="DB163">
        <f t="shared" si="90"/>
        <v>16.62</v>
      </c>
      <c r="DC163">
        <f t="shared" si="91"/>
        <v>2.52</v>
      </c>
      <c r="DD163" t="s">
        <v>3</v>
      </c>
      <c r="DE163" t="s">
        <v>3</v>
      </c>
      <c r="DF163">
        <f t="shared" si="92"/>
        <v>0</v>
      </c>
      <c r="DG163">
        <f>ROUND(ROUND(AF163*AJ163,2)*CX163,2)</f>
        <v>22.45</v>
      </c>
      <c r="DH163">
        <f>ROUND(ROUND(AG163*AK163,2)*CX163,2)</f>
        <v>11.38</v>
      </c>
      <c r="DI163">
        <f t="shared" si="81"/>
        <v>0</v>
      </c>
      <c r="DJ163">
        <f>DG163</f>
        <v>22.45</v>
      </c>
      <c r="DK163">
        <v>0</v>
      </c>
      <c r="DL163" t="s">
        <v>343</v>
      </c>
      <c r="DM163">
        <v>0</v>
      </c>
      <c r="DN163" t="s">
        <v>338</v>
      </c>
      <c r="DO163">
        <v>12.62</v>
      </c>
    </row>
    <row r="164" spans="1:119" x14ac:dyDescent="0.2">
      <c r="A164">
        <f>ROW(Source!A140)</f>
        <v>140</v>
      </c>
      <c r="B164">
        <v>416764019</v>
      </c>
      <c r="C164">
        <v>419956047</v>
      </c>
      <c r="D164">
        <v>385848036</v>
      </c>
      <c r="E164">
        <v>1</v>
      </c>
      <c r="F164">
        <v>1</v>
      </c>
      <c r="G164">
        <v>1079</v>
      </c>
      <c r="H164">
        <v>2</v>
      </c>
      <c r="I164" t="s">
        <v>378</v>
      </c>
      <c r="J164" t="s">
        <v>379</v>
      </c>
      <c r="K164" t="s">
        <v>380</v>
      </c>
      <c r="L164">
        <v>1368</v>
      </c>
      <c r="N164">
        <v>1011</v>
      </c>
      <c r="O164" t="s">
        <v>342</v>
      </c>
      <c r="P164" t="s">
        <v>342</v>
      </c>
      <c r="Q164">
        <v>1</v>
      </c>
      <c r="W164">
        <v>0</v>
      </c>
      <c r="X164">
        <v>1381503060</v>
      </c>
      <c r="Y164">
        <f t="shared" si="89"/>
        <v>1.95</v>
      </c>
      <c r="AA164">
        <v>0</v>
      </c>
      <c r="AB164">
        <v>163.43</v>
      </c>
      <c r="AC164">
        <v>0</v>
      </c>
      <c r="AD164">
        <v>0</v>
      </c>
      <c r="AE164">
        <v>0</v>
      </c>
      <c r="AF164">
        <v>12.32</v>
      </c>
      <c r="AG164">
        <v>0</v>
      </c>
      <c r="AH164">
        <v>0</v>
      </c>
      <c r="AI164">
        <v>1</v>
      </c>
      <c r="AJ164">
        <v>12.67</v>
      </c>
      <c r="AK164">
        <v>55.67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1.95</v>
      </c>
      <c r="AU164" t="s">
        <v>3</v>
      </c>
      <c r="AV164">
        <v>0</v>
      </c>
      <c r="AW164">
        <v>2</v>
      </c>
      <c r="AX164">
        <v>419956057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ROUND(Y164*Source!I140*DO164,9)</f>
        <v>0</v>
      </c>
      <c r="CX164">
        <f>ROUND(Y164*Source!I140,9)</f>
        <v>0.15795000000000001</v>
      </c>
      <c r="CY164">
        <f>AB164</f>
        <v>163.43</v>
      </c>
      <c r="CZ164">
        <f>AF164</f>
        <v>12.32</v>
      </c>
      <c r="DA164">
        <f>AJ164</f>
        <v>12.67</v>
      </c>
      <c r="DB164">
        <f t="shared" si="90"/>
        <v>24.02</v>
      </c>
      <c r="DC164">
        <f t="shared" si="91"/>
        <v>0</v>
      </c>
      <c r="DD164" t="s">
        <v>3</v>
      </c>
      <c r="DE164" t="s">
        <v>3</v>
      </c>
      <c r="DF164">
        <f t="shared" si="92"/>
        <v>0</v>
      </c>
      <c r="DG164">
        <f>ROUND(ROUND(AF164*AJ164,2)*CX164,2)</f>
        <v>24.65</v>
      </c>
      <c r="DH164">
        <f>ROUND(ROUND(AG164*AK164,2)*CX164,2)</f>
        <v>0</v>
      </c>
      <c r="DI164">
        <f t="shared" si="81"/>
        <v>0</v>
      </c>
      <c r="DJ164">
        <f>DG164</f>
        <v>24.65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ROW(Source!A140)</f>
        <v>140</v>
      </c>
      <c r="B165">
        <v>416764019</v>
      </c>
      <c r="C165">
        <v>419956047</v>
      </c>
      <c r="D165">
        <v>385816589</v>
      </c>
      <c r="E165">
        <v>1</v>
      </c>
      <c r="F165">
        <v>1</v>
      </c>
      <c r="G165">
        <v>1079</v>
      </c>
      <c r="H165">
        <v>3</v>
      </c>
      <c r="I165" t="s">
        <v>350</v>
      </c>
      <c r="J165" t="s">
        <v>351</v>
      </c>
      <c r="K165" t="s">
        <v>352</v>
      </c>
      <c r="L165">
        <v>1346</v>
      </c>
      <c r="N165">
        <v>1009</v>
      </c>
      <c r="O165" t="s">
        <v>277</v>
      </c>
      <c r="P165" t="s">
        <v>277</v>
      </c>
      <c r="Q165">
        <v>1</v>
      </c>
      <c r="W165">
        <v>0</v>
      </c>
      <c r="X165">
        <v>-1694093061</v>
      </c>
      <c r="Y165">
        <f t="shared" si="89"/>
        <v>0.1</v>
      </c>
      <c r="AA165">
        <v>25.6</v>
      </c>
      <c r="AB165">
        <v>0</v>
      </c>
      <c r="AC165">
        <v>0</v>
      </c>
      <c r="AD165">
        <v>0</v>
      </c>
      <c r="AE165">
        <v>1.61</v>
      </c>
      <c r="AF165">
        <v>0</v>
      </c>
      <c r="AG165">
        <v>0</v>
      </c>
      <c r="AH165">
        <v>0</v>
      </c>
      <c r="AI165">
        <v>14.89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0.1</v>
      </c>
      <c r="AU165" t="s">
        <v>3</v>
      </c>
      <c r="AV165">
        <v>0</v>
      </c>
      <c r="AW165">
        <v>2</v>
      </c>
      <c r="AX165">
        <v>419956058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ROUND(Y165*Source!I140,9)</f>
        <v>8.0999999999999996E-3</v>
      </c>
      <c r="CY165">
        <f>AA165</f>
        <v>25.6</v>
      </c>
      <c r="CZ165">
        <f>AE165</f>
        <v>1.61</v>
      </c>
      <c r="DA165">
        <f>AI165</f>
        <v>14.89</v>
      </c>
      <c r="DB165">
        <f t="shared" si="90"/>
        <v>0.16</v>
      </c>
      <c r="DC165">
        <f t="shared" si="91"/>
        <v>0</v>
      </c>
      <c r="DD165" t="s">
        <v>3</v>
      </c>
      <c r="DE165" t="s">
        <v>3</v>
      </c>
      <c r="DF165">
        <f>ROUND(ROUND(AE165*AI165,2)*CX165,2)</f>
        <v>0.19</v>
      </c>
      <c r="DG165">
        <f t="shared" ref="DG165:DG176" si="93">ROUND(ROUND(AF165,2)*CX165,2)</f>
        <v>0</v>
      </c>
      <c r="DH165">
        <f t="shared" ref="DH165:DH176" si="94">ROUND(ROUND(AG165,2)*CX165,2)</f>
        <v>0</v>
      </c>
      <c r="DI165">
        <f t="shared" si="81"/>
        <v>0</v>
      </c>
      <c r="DJ165">
        <f>DF165</f>
        <v>0.19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ROW(Source!A140)</f>
        <v>140</v>
      </c>
      <c r="B166">
        <v>416764019</v>
      </c>
      <c r="C166">
        <v>419956047</v>
      </c>
      <c r="D166">
        <v>385817754</v>
      </c>
      <c r="E166">
        <v>1</v>
      </c>
      <c r="F166">
        <v>1</v>
      </c>
      <c r="G166">
        <v>1079</v>
      </c>
      <c r="H166">
        <v>3</v>
      </c>
      <c r="I166" t="s">
        <v>157</v>
      </c>
      <c r="J166" t="s">
        <v>158</v>
      </c>
      <c r="K166" t="s">
        <v>425</v>
      </c>
      <c r="L166">
        <v>1348</v>
      </c>
      <c r="N166">
        <v>1009</v>
      </c>
      <c r="O166" t="s">
        <v>44</v>
      </c>
      <c r="P166" t="s">
        <v>44</v>
      </c>
      <c r="Q166">
        <v>1000</v>
      </c>
      <c r="W166">
        <v>0</v>
      </c>
      <c r="X166">
        <v>-1013633758</v>
      </c>
      <c r="Y166">
        <f t="shared" si="89"/>
        <v>0.112169</v>
      </c>
      <c r="AA166">
        <v>248015.15</v>
      </c>
      <c r="AB166">
        <v>0</v>
      </c>
      <c r="AC166">
        <v>0</v>
      </c>
      <c r="AD166">
        <v>0</v>
      </c>
      <c r="AE166">
        <v>14334.81</v>
      </c>
      <c r="AF166">
        <v>0</v>
      </c>
      <c r="AG166">
        <v>0</v>
      </c>
      <c r="AH166">
        <v>0</v>
      </c>
      <c r="AI166">
        <v>16.2</v>
      </c>
      <c r="AJ166">
        <v>1</v>
      </c>
      <c r="AK166">
        <v>1</v>
      </c>
      <c r="AL166">
        <v>1</v>
      </c>
      <c r="AM166">
        <v>0</v>
      </c>
      <c r="AN166">
        <v>0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0.112169</v>
      </c>
      <c r="AU166" t="s">
        <v>3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ROUND(Y166*Source!I140,9)</f>
        <v>9.0856889999999992E-3</v>
      </c>
      <c r="CY166">
        <f>AA166</f>
        <v>248015.15</v>
      </c>
      <c r="CZ166">
        <f>AE166</f>
        <v>14334.81</v>
      </c>
      <c r="DA166">
        <f>AI166</f>
        <v>16.2</v>
      </c>
      <c r="DB166">
        <f t="shared" si="90"/>
        <v>1607.92</v>
      </c>
      <c r="DC166">
        <f t="shared" si="91"/>
        <v>0</v>
      </c>
      <c r="DD166" t="s">
        <v>3</v>
      </c>
      <c r="DE166" t="s">
        <v>3</v>
      </c>
      <c r="DF166">
        <f>ROUND(ROUND(AE166*AI166,2)*CX166,2)</f>
        <v>2109.91</v>
      </c>
      <c r="DG166">
        <f t="shared" si="93"/>
        <v>0</v>
      </c>
      <c r="DH166">
        <f t="shared" si="94"/>
        <v>0</v>
      </c>
      <c r="DI166">
        <f t="shared" si="81"/>
        <v>0</v>
      </c>
      <c r="DJ166">
        <f>DF166</f>
        <v>2109.91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ROW(Source!A140)</f>
        <v>140</v>
      </c>
      <c r="B167">
        <v>416764019</v>
      </c>
      <c r="C167">
        <v>419956047</v>
      </c>
      <c r="D167">
        <v>385816769</v>
      </c>
      <c r="E167">
        <v>1</v>
      </c>
      <c r="F167">
        <v>1</v>
      </c>
      <c r="G167">
        <v>1079</v>
      </c>
      <c r="H167">
        <v>3</v>
      </c>
      <c r="I167" t="s">
        <v>381</v>
      </c>
      <c r="J167" t="s">
        <v>382</v>
      </c>
      <c r="K167" t="s">
        <v>383</v>
      </c>
      <c r="L167">
        <v>1348</v>
      </c>
      <c r="N167">
        <v>1009</v>
      </c>
      <c r="O167" t="s">
        <v>44</v>
      </c>
      <c r="P167" t="s">
        <v>44</v>
      </c>
      <c r="Q167">
        <v>1000</v>
      </c>
      <c r="W167">
        <v>0</v>
      </c>
      <c r="X167">
        <v>-255298749</v>
      </c>
      <c r="Y167">
        <f t="shared" si="89"/>
        <v>2.4E-2</v>
      </c>
      <c r="AA167">
        <v>67195.02</v>
      </c>
      <c r="AB167">
        <v>0</v>
      </c>
      <c r="AC167">
        <v>0</v>
      </c>
      <c r="AD167">
        <v>0</v>
      </c>
      <c r="AE167">
        <v>7350.08</v>
      </c>
      <c r="AF167">
        <v>0</v>
      </c>
      <c r="AG167">
        <v>0</v>
      </c>
      <c r="AH167">
        <v>0</v>
      </c>
      <c r="AI167">
        <v>8.56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2.4E-2</v>
      </c>
      <c r="AU167" t="s">
        <v>3</v>
      </c>
      <c r="AV167">
        <v>0</v>
      </c>
      <c r="AW167">
        <v>2</v>
      </c>
      <c r="AX167">
        <v>419956059</v>
      </c>
      <c r="AY167">
        <v>1</v>
      </c>
      <c r="AZ167">
        <v>0</v>
      </c>
      <c r="BA167">
        <v>166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ROUND(Y167*Source!I140,9)</f>
        <v>1.944E-3</v>
      </c>
      <c r="CY167">
        <f>AA167</f>
        <v>67195.02</v>
      </c>
      <c r="CZ167">
        <f>AE167</f>
        <v>7350.08</v>
      </c>
      <c r="DA167">
        <f>AI167</f>
        <v>8.56</v>
      </c>
      <c r="DB167">
        <f t="shared" si="90"/>
        <v>176.4</v>
      </c>
      <c r="DC167">
        <f t="shared" si="91"/>
        <v>0</v>
      </c>
      <c r="DD167" t="s">
        <v>3</v>
      </c>
      <c r="DE167" t="s">
        <v>3</v>
      </c>
      <c r="DF167">
        <f>ROUND(ROUND(AE167*AI167,2)*CX167,2)</f>
        <v>122.31</v>
      </c>
      <c r="DG167">
        <f t="shared" si="93"/>
        <v>0</v>
      </c>
      <c r="DH167">
        <f t="shared" si="94"/>
        <v>0</v>
      </c>
      <c r="DI167">
        <f t="shared" si="81"/>
        <v>0</v>
      </c>
      <c r="DJ167">
        <f>DF167</f>
        <v>122.31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ROW(Source!A140)</f>
        <v>140</v>
      </c>
      <c r="B168">
        <v>416764019</v>
      </c>
      <c r="C168">
        <v>419956047</v>
      </c>
      <c r="D168">
        <v>385816541</v>
      </c>
      <c r="E168">
        <v>1</v>
      </c>
      <c r="F168">
        <v>1</v>
      </c>
      <c r="G168">
        <v>1079</v>
      </c>
      <c r="H168">
        <v>3</v>
      </c>
      <c r="I168" t="s">
        <v>384</v>
      </c>
      <c r="J168" t="s">
        <v>385</v>
      </c>
      <c r="K168" t="s">
        <v>386</v>
      </c>
      <c r="L168">
        <v>1348</v>
      </c>
      <c r="N168">
        <v>1009</v>
      </c>
      <c r="O168" t="s">
        <v>44</v>
      </c>
      <c r="P168" t="s">
        <v>44</v>
      </c>
      <c r="Q168">
        <v>1000</v>
      </c>
      <c r="W168">
        <v>0</v>
      </c>
      <c r="X168">
        <v>-411221722</v>
      </c>
      <c r="Y168">
        <f t="shared" si="89"/>
        <v>1.6E-2</v>
      </c>
      <c r="AA168">
        <v>36181.300000000003</v>
      </c>
      <c r="AB168">
        <v>0</v>
      </c>
      <c r="AC168">
        <v>0</v>
      </c>
      <c r="AD168">
        <v>0</v>
      </c>
      <c r="AE168">
        <v>3797.94</v>
      </c>
      <c r="AF168">
        <v>0</v>
      </c>
      <c r="AG168">
        <v>0</v>
      </c>
      <c r="AH168">
        <v>0</v>
      </c>
      <c r="AI168">
        <v>8.92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1.6E-2</v>
      </c>
      <c r="AU168" t="s">
        <v>3</v>
      </c>
      <c r="AV168">
        <v>0</v>
      </c>
      <c r="AW168">
        <v>2</v>
      </c>
      <c r="AX168">
        <v>419956060</v>
      </c>
      <c r="AY168">
        <v>1</v>
      </c>
      <c r="AZ168">
        <v>0</v>
      </c>
      <c r="BA168">
        <v>167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ROUND(Y168*Source!I140,9)</f>
        <v>1.2960000000000001E-3</v>
      </c>
      <c r="CY168">
        <f>AA168</f>
        <v>36181.300000000003</v>
      </c>
      <c r="CZ168">
        <f>AE168</f>
        <v>3797.94</v>
      </c>
      <c r="DA168">
        <f>AI168</f>
        <v>8.92</v>
      </c>
      <c r="DB168">
        <f t="shared" si="90"/>
        <v>60.77</v>
      </c>
      <c r="DC168">
        <f t="shared" si="91"/>
        <v>0</v>
      </c>
      <c r="DD168" t="s">
        <v>3</v>
      </c>
      <c r="DE168" t="s">
        <v>3</v>
      </c>
      <c r="DF168">
        <f>ROUND(ROUND(AE168*AI168,2)*CX168,2)</f>
        <v>43.91</v>
      </c>
      <c r="DG168">
        <f t="shared" si="93"/>
        <v>0</v>
      </c>
      <c r="DH168">
        <f t="shared" si="94"/>
        <v>0</v>
      </c>
      <c r="DI168">
        <f t="shared" si="81"/>
        <v>0</v>
      </c>
      <c r="DJ168">
        <f>DF168</f>
        <v>43.91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ROW(Source!A143)</f>
        <v>143</v>
      </c>
      <c r="B169">
        <v>416764076</v>
      </c>
      <c r="C169">
        <v>419956063</v>
      </c>
      <c r="D169">
        <v>385749878</v>
      </c>
      <c r="E169">
        <v>1079</v>
      </c>
      <c r="F169">
        <v>1</v>
      </c>
      <c r="G169">
        <v>1079</v>
      </c>
      <c r="H169">
        <v>1</v>
      </c>
      <c r="I169" t="s">
        <v>336</v>
      </c>
      <c r="J169" t="s">
        <v>3</v>
      </c>
      <c r="K169" t="s">
        <v>337</v>
      </c>
      <c r="L169">
        <v>1191</v>
      </c>
      <c r="N169">
        <v>1013</v>
      </c>
      <c r="O169" t="s">
        <v>338</v>
      </c>
      <c r="P169" t="s">
        <v>338</v>
      </c>
      <c r="Q169">
        <v>1</v>
      </c>
      <c r="W169">
        <v>0</v>
      </c>
      <c r="X169">
        <v>476480486</v>
      </c>
      <c r="Y169">
        <f t="shared" si="89"/>
        <v>3.22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3.22</v>
      </c>
      <c r="AU169" t="s">
        <v>3</v>
      </c>
      <c r="AV169">
        <v>1</v>
      </c>
      <c r="AW169">
        <v>2</v>
      </c>
      <c r="AX169">
        <v>419956071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ROUND(AT169*Source!I143*AH169*AL169,2)</f>
        <v>0</v>
      </c>
      <c r="CV169">
        <f>ROUND(Y169*Source!I143,9)</f>
        <v>0</v>
      </c>
      <c r="CW169">
        <v>0</v>
      </c>
      <c r="CX169">
        <f>ROUND(Y169*Source!I143,9)</f>
        <v>0</v>
      </c>
      <c r="CY169">
        <f>AD169</f>
        <v>0</v>
      </c>
      <c r="CZ169">
        <f>AH169</f>
        <v>0</v>
      </c>
      <c r="DA169">
        <f>AL169</f>
        <v>1</v>
      </c>
      <c r="DB169">
        <f t="shared" si="90"/>
        <v>0</v>
      </c>
      <c r="DC169">
        <f t="shared" si="91"/>
        <v>0</v>
      </c>
      <c r="DD169" t="s">
        <v>3</v>
      </c>
      <c r="DE169" t="s">
        <v>3</v>
      </c>
      <c r="DF169">
        <f t="shared" ref="DF169:DF180" si="95">ROUND(ROUND(AE169,2)*CX169,2)</f>
        <v>0</v>
      </c>
      <c r="DG169">
        <f t="shared" si="93"/>
        <v>0</v>
      </c>
      <c r="DH169">
        <f t="shared" si="94"/>
        <v>0</v>
      </c>
      <c r="DI169">
        <f t="shared" si="81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ROW(Source!A143)</f>
        <v>143</v>
      </c>
      <c r="B170">
        <v>416764076</v>
      </c>
      <c r="C170">
        <v>419956063</v>
      </c>
      <c r="D170">
        <v>385848209</v>
      </c>
      <c r="E170">
        <v>1</v>
      </c>
      <c r="F170">
        <v>1</v>
      </c>
      <c r="G170">
        <v>1079</v>
      </c>
      <c r="H170">
        <v>2</v>
      </c>
      <c r="I170" t="s">
        <v>387</v>
      </c>
      <c r="J170" t="s">
        <v>388</v>
      </c>
      <c r="K170" t="s">
        <v>389</v>
      </c>
      <c r="L170">
        <v>1368</v>
      </c>
      <c r="N170">
        <v>1011</v>
      </c>
      <c r="O170" t="s">
        <v>342</v>
      </c>
      <c r="P170" t="s">
        <v>342</v>
      </c>
      <c r="Q170">
        <v>1</v>
      </c>
      <c r="W170">
        <v>0</v>
      </c>
      <c r="X170">
        <v>-1865498249</v>
      </c>
      <c r="Y170">
        <f t="shared" si="89"/>
        <v>0.65</v>
      </c>
      <c r="AA170">
        <v>0</v>
      </c>
      <c r="AB170">
        <v>10.89</v>
      </c>
      <c r="AC170">
        <v>0</v>
      </c>
      <c r="AD170">
        <v>0</v>
      </c>
      <c r="AE170">
        <v>0</v>
      </c>
      <c r="AF170">
        <v>10.4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0.65</v>
      </c>
      <c r="AU170" t="s">
        <v>3</v>
      </c>
      <c r="AV170">
        <v>0</v>
      </c>
      <c r="AW170">
        <v>2</v>
      </c>
      <c r="AX170">
        <v>419956072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ROUND(Y170*Source!I143*DO170,9)</f>
        <v>0</v>
      </c>
      <c r="CX170">
        <f>ROUND(Y170*Source!I143,9)</f>
        <v>0</v>
      </c>
      <c r="CY170">
        <f>AB170</f>
        <v>10.89</v>
      </c>
      <c r="CZ170">
        <f>AF170</f>
        <v>10.4</v>
      </c>
      <c r="DA170">
        <f>AJ170</f>
        <v>1</v>
      </c>
      <c r="DB170">
        <f t="shared" si="90"/>
        <v>6.76</v>
      </c>
      <c r="DC170">
        <f t="shared" si="91"/>
        <v>0</v>
      </c>
      <c r="DD170" t="s">
        <v>3</v>
      </c>
      <c r="DE170" t="s">
        <v>3</v>
      </c>
      <c r="DF170">
        <f t="shared" si="95"/>
        <v>0</v>
      </c>
      <c r="DG170">
        <f t="shared" si="93"/>
        <v>0</v>
      </c>
      <c r="DH170">
        <f t="shared" si="94"/>
        <v>0</v>
      </c>
      <c r="DI170">
        <f t="shared" si="81"/>
        <v>0</v>
      </c>
      <c r="DJ170">
        <f>DG170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ROW(Source!A143)</f>
        <v>143</v>
      </c>
      <c r="B171">
        <v>416764076</v>
      </c>
      <c r="C171">
        <v>419956063</v>
      </c>
      <c r="D171">
        <v>385848608</v>
      </c>
      <c r="E171">
        <v>1</v>
      </c>
      <c r="F171">
        <v>1</v>
      </c>
      <c r="G171">
        <v>1079</v>
      </c>
      <c r="H171">
        <v>2</v>
      </c>
      <c r="I171" t="s">
        <v>339</v>
      </c>
      <c r="J171" t="s">
        <v>340</v>
      </c>
      <c r="K171" t="s">
        <v>341</v>
      </c>
      <c r="L171">
        <v>1368</v>
      </c>
      <c r="N171">
        <v>1011</v>
      </c>
      <c r="O171" t="s">
        <v>342</v>
      </c>
      <c r="P171" t="s">
        <v>342</v>
      </c>
      <c r="Q171">
        <v>1</v>
      </c>
      <c r="W171">
        <v>0</v>
      </c>
      <c r="X171">
        <v>654681671</v>
      </c>
      <c r="Y171">
        <f t="shared" si="89"/>
        <v>0.02</v>
      </c>
      <c r="AA171">
        <v>0</v>
      </c>
      <c r="AB171">
        <v>87.01</v>
      </c>
      <c r="AC171">
        <v>13.21</v>
      </c>
      <c r="AD171">
        <v>0</v>
      </c>
      <c r="AE171">
        <v>0</v>
      </c>
      <c r="AF171">
        <v>83.1</v>
      </c>
      <c r="AG171">
        <v>12.62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0.02</v>
      </c>
      <c r="AU171" t="s">
        <v>3</v>
      </c>
      <c r="AV171">
        <v>0</v>
      </c>
      <c r="AW171">
        <v>2</v>
      </c>
      <c r="AX171">
        <v>419956073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ROUND(Y171*Source!I143*DO171,9)</f>
        <v>0</v>
      </c>
      <c r="CX171">
        <f>ROUND(Y171*Source!I143,9)</f>
        <v>0</v>
      </c>
      <c r="CY171">
        <f>AB171</f>
        <v>87.01</v>
      </c>
      <c r="CZ171">
        <f>AF171</f>
        <v>83.1</v>
      </c>
      <c r="DA171">
        <f>AJ171</f>
        <v>1</v>
      </c>
      <c r="DB171">
        <f t="shared" si="90"/>
        <v>1.66</v>
      </c>
      <c r="DC171">
        <f t="shared" si="91"/>
        <v>0.25</v>
      </c>
      <c r="DD171" t="s">
        <v>3</v>
      </c>
      <c r="DE171" t="s">
        <v>3</v>
      </c>
      <c r="DF171">
        <f t="shared" si="95"/>
        <v>0</v>
      </c>
      <c r="DG171">
        <f t="shared" si="93"/>
        <v>0</v>
      </c>
      <c r="DH171">
        <f t="shared" si="94"/>
        <v>0</v>
      </c>
      <c r="DI171">
        <f t="shared" si="81"/>
        <v>0</v>
      </c>
      <c r="DJ171">
        <f>DG171</f>
        <v>0</v>
      </c>
      <c r="DK171">
        <v>0</v>
      </c>
      <c r="DL171" t="s">
        <v>343</v>
      </c>
      <c r="DM171">
        <v>0</v>
      </c>
      <c r="DN171" t="s">
        <v>338</v>
      </c>
      <c r="DO171">
        <v>12.62</v>
      </c>
    </row>
    <row r="172" spans="1:119" x14ac:dyDescent="0.2">
      <c r="A172">
        <f>ROW(Source!A143)</f>
        <v>143</v>
      </c>
      <c r="B172">
        <v>416764076</v>
      </c>
      <c r="C172">
        <v>419956063</v>
      </c>
      <c r="D172">
        <v>385847917</v>
      </c>
      <c r="E172">
        <v>1</v>
      </c>
      <c r="F172">
        <v>1</v>
      </c>
      <c r="G172">
        <v>1079</v>
      </c>
      <c r="H172">
        <v>2</v>
      </c>
      <c r="I172" t="s">
        <v>390</v>
      </c>
      <c r="J172" t="s">
        <v>391</v>
      </c>
      <c r="K172" t="s">
        <v>392</v>
      </c>
      <c r="L172">
        <v>1368</v>
      </c>
      <c r="N172">
        <v>1011</v>
      </c>
      <c r="O172" t="s">
        <v>342</v>
      </c>
      <c r="P172" t="s">
        <v>342</v>
      </c>
      <c r="Q172">
        <v>1</v>
      </c>
      <c r="W172">
        <v>0</v>
      </c>
      <c r="X172">
        <v>-1863245055</v>
      </c>
      <c r="Y172">
        <f t="shared" si="89"/>
        <v>0.01</v>
      </c>
      <c r="AA172">
        <v>0</v>
      </c>
      <c r="AB172">
        <v>120.23</v>
      </c>
      <c r="AC172">
        <v>13.21</v>
      </c>
      <c r="AD172">
        <v>0</v>
      </c>
      <c r="AE172">
        <v>0</v>
      </c>
      <c r="AF172">
        <v>114.83</v>
      </c>
      <c r="AG172">
        <v>12.62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0.01</v>
      </c>
      <c r="AU172" t="s">
        <v>3</v>
      </c>
      <c r="AV172">
        <v>0</v>
      </c>
      <c r="AW172">
        <v>2</v>
      </c>
      <c r="AX172">
        <v>419956074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ROUND(Y172*Source!I143*DO172,9)</f>
        <v>0</v>
      </c>
      <c r="CX172">
        <f>ROUND(Y172*Source!I143,9)</f>
        <v>0</v>
      </c>
      <c r="CY172">
        <f>AB172</f>
        <v>120.23</v>
      </c>
      <c r="CZ172">
        <f>AF172</f>
        <v>114.83</v>
      </c>
      <c r="DA172">
        <f>AJ172</f>
        <v>1</v>
      </c>
      <c r="DB172">
        <f t="shared" si="90"/>
        <v>1.1499999999999999</v>
      </c>
      <c r="DC172">
        <f t="shared" si="91"/>
        <v>0.13</v>
      </c>
      <c r="DD172" t="s">
        <v>3</v>
      </c>
      <c r="DE172" t="s">
        <v>3</v>
      </c>
      <c r="DF172">
        <f t="shared" si="95"/>
        <v>0</v>
      </c>
      <c r="DG172">
        <f t="shared" si="93"/>
        <v>0</v>
      </c>
      <c r="DH172">
        <f t="shared" si="94"/>
        <v>0</v>
      </c>
      <c r="DI172">
        <f t="shared" si="81"/>
        <v>0</v>
      </c>
      <c r="DJ172">
        <f>DG172</f>
        <v>0</v>
      </c>
      <c r="DK172">
        <v>0</v>
      </c>
      <c r="DL172" t="s">
        <v>343</v>
      </c>
      <c r="DM172">
        <v>0</v>
      </c>
      <c r="DN172" t="s">
        <v>338</v>
      </c>
      <c r="DO172">
        <v>12.62</v>
      </c>
    </row>
    <row r="173" spans="1:119" x14ac:dyDescent="0.2">
      <c r="A173">
        <f>ROW(Source!A143)</f>
        <v>143</v>
      </c>
      <c r="B173">
        <v>416764076</v>
      </c>
      <c r="C173">
        <v>419956063</v>
      </c>
      <c r="D173">
        <v>385847929</v>
      </c>
      <c r="E173">
        <v>1</v>
      </c>
      <c r="F173">
        <v>1</v>
      </c>
      <c r="G173">
        <v>1079</v>
      </c>
      <c r="H173">
        <v>2</v>
      </c>
      <c r="I173" t="s">
        <v>393</v>
      </c>
      <c r="J173" t="s">
        <v>394</v>
      </c>
      <c r="K173" t="s">
        <v>395</v>
      </c>
      <c r="L173">
        <v>1368</v>
      </c>
      <c r="N173">
        <v>1011</v>
      </c>
      <c r="O173" t="s">
        <v>342</v>
      </c>
      <c r="P173" t="s">
        <v>342</v>
      </c>
      <c r="Q173">
        <v>1</v>
      </c>
      <c r="W173">
        <v>0</v>
      </c>
      <c r="X173">
        <v>156488595</v>
      </c>
      <c r="Y173">
        <f t="shared" si="89"/>
        <v>0.01</v>
      </c>
      <c r="AA173">
        <v>0</v>
      </c>
      <c r="AB173">
        <v>0.81</v>
      </c>
      <c r="AC173">
        <v>0</v>
      </c>
      <c r="AD173">
        <v>0</v>
      </c>
      <c r="AE173">
        <v>0</v>
      </c>
      <c r="AF173">
        <v>0.77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0.01</v>
      </c>
      <c r="AU173" t="s">
        <v>3</v>
      </c>
      <c r="AV173">
        <v>0</v>
      </c>
      <c r="AW173">
        <v>2</v>
      </c>
      <c r="AX173">
        <v>419956075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ROUND(Y173*Source!I143*DO173,9)</f>
        <v>0</v>
      </c>
      <c r="CX173">
        <f>ROUND(Y173*Source!I143,9)</f>
        <v>0</v>
      </c>
      <c r="CY173">
        <f>AB173</f>
        <v>0.81</v>
      </c>
      <c r="CZ173">
        <f>AF173</f>
        <v>0.77</v>
      </c>
      <c r="DA173">
        <f>AJ173</f>
        <v>1</v>
      </c>
      <c r="DB173">
        <f t="shared" si="90"/>
        <v>0.01</v>
      </c>
      <c r="DC173">
        <f t="shared" si="91"/>
        <v>0</v>
      </c>
      <c r="DD173" t="s">
        <v>3</v>
      </c>
      <c r="DE173" t="s">
        <v>3</v>
      </c>
      <c r="DF173">
        <f t="shared" si="95"/>
        <v>0</v>
      </c>
      <c r="DG173">
        <f t="shared" si="93"/>
        <v>0</v>
      </c>
      <c r="DH173">
        <f t="shared" si="94"/>
        <v>0</v>
      </c>
      <c r="DI173">
        <f t="shared" si="81"/>
        <v>0</v>
      </c>
      <c r="DJ173">
        <f>DG173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ROW(Source!A143)</f>
        <v>143</v>
      </c>
      <c r="B174">
        <v>416764076</v>
      </c>
      <c r="C174">
        <v>419956063</v>
      </c>
      <c r="D174">
        <v>385817187</v>
      </c>
      <c r="E174">
        <v>1</v>
      </c>
      <c r="F174">
        <v>1</v>
      </c>
      <c r="G174">
        <v>1079</v>
      </c>
      <c r="H174">
        <v>3</v>
      </c>
      <c r="I174" t="s">
        <v>396</v>
      </c>
      <c r="J174" t="s">
        <v>397</v>
      </c>
      <c r="K174" t="s">
        <v>398</v>
      </c>
      <c r="L174">
        <v>1348</v>
      </c>
      <c r="N174">
        <v>1009</v>
      </c>
      <c r="O174" t="s">
        <v>44</v>
      </c>
      <c r="P174" t="s">
        <v>44</v>
      </c>
      <c r="Q174">
        <v>1000</v>
      </c>
      <c r="W174">
        <v>0</v>
      </c>
      <c r="X174">
        <v>2068847740</v>
      </c>
      <c r="Y174">
        <f t="shared" si="89"/>
        <v>8.9999999999999993E-3</v>
      </c>
      <c r="AA174">
        <v>8582.42</v>
      </c>
      <c r="AB174">
        <v>0</v>
      </c>
      <c r="AC174">
        <v>0</v>
      </c>
      <c r="AD174">
        <v>0</v>
      </c>
      <c r="AE174">
        <v>8582.42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8.9999999999999993E-3</v>
      </c>
      <c r="AU174" t="s">
        <v>3</v>
      </c>
      <c r="AV174">
        <v>0</v>
      </c>
      <c r="AW174">
        <v>2</v>
      </c>
      <c r="AX174">
        <v>419956076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ROUND(Y174*Source!I143,9)</f>
        <v>0</v>
      </c>
      <c r="CY174">
        <f>AA174</f>
        <v>8582.42</v>
      </c>
      <c r="CZ174">
        <f>AE174</f>
        <v>8582.42</v>
      </c>
      <c r="DA174">
        <f>AI174</f>
        <v>1</v>
      </c>
      <c r="DB174">
        <f t="shared" si="90"/>
        <v>77.239999999999995</v>
      </c>
      <c r="DC174">
        <f t="shared" si="91"/>
        <v>0</v>
      </c>
      <c r="DD174" t="s">
        <v>3</v>
      </c>
      <c r="DE174" t="s">
        <v>3</v>
      </c>
      <c r="DF174">
        <f t="shared" si="95"/>
        <v>0</v>
      </c>
      <c r="DG174">
        <f t="shared" si="93"/>
        <v>0</v>
      </c>
      <c r="DH174">
        <f t="shared" si="94"/>
        <v>0</v>
      </c>
      <c r="DI174">
        <f t="shared" si="81"/>
        <v>0</v>
      </c>
      <c r="DJ174">
        <f>DF174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ROW(Source!A143)</f>
        <v>143</v>
      </c>
      <c r="B175">
        <v>416764076</v>
      </c>
      <c r="C175">
        <v>419956063</v>
      </c>
      <c r="D175">
        <v>385760474</v>
      </c>
      <c r="E175">
        <v>1079</v>
      </c>
      <c r="F175">
        <v>1</v>
      </c>
      <c r="G175">
        <v>1079</v>
      </c>
      <c r="H175">
        <v>3</v>
      </c>
      <c r="I175" t="s">
        <v>167</v>
      </c>
      <c r="J175" t="s">
        <v>3</v>
      </c>
      <c r="K175" t="s">
        <v>168</v>
      </c>
      <c r="L175">
        <v>1348</v>
      </c>
      <c r="N175">
        <v>1009</v>
      </c>
      <c r="O175" t="s">
        <v>44</v>
      </c>
      <c r="P175" t="s">
        <v>44</v>
      </c>
      <c r="Q175">
        <v>1000</v>
      </c>
      <c r="W175">
        <v>0</v>
      </c>
      <c r="X175">
        <v>255740328</v>
      </c>
      <c r="Y175">
        <f t="shared" si="89"/>
        <v>2.1999999999999999E-2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 t="s">
        <v>3</v>
      </c>
      <c r="AT175">
        <v>2.1999999999999999E-2</v>
      </c>
      <c r="AU175" t="s">
        <v>3</v>
      </c>
      <c r="AV175">
        <v>0</v>
      </c>
      <c r="AW175">
        <v>2</v>
      </c>
      <c r="AX175">
        <v>419956077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ROUND(Y175*Source!I143,9)</f>
        <v>0</v>
      </c>
      <c r="CY175">
        <f>AA175</f>
        <v>0</v>
      </c>
      <c r="CZ175">
        <f>AE175</f>
        <v>0</v>
      </c>
      <c r="DA175">
        <f>AI175</f>
        <v>1</v>
      </c>
      <c r="DB175">
        <f t="shared" si="90"/>
        <v>0</v>
      </c>
      <c r="DC175">
        <f t="shared" si="91"/>
        <v>0</v>
      </c>
      <c r="DD175" t="s">
        <v>3</v>
      </c>
      <c r="DE175" t="s">
        <v>3</v>
      </c>
      <c r="DF175">
        <f t="shared" si="95"/>
        <v>0</v>
      </c>
      <c r="DG175">
        <f t="shared" si="93"/>
        <v>0</v>
      </c>
      <c r="DH175">
        <f t="shared" si="94"/>
        <v>0</v>
      </c>
      <c r="DI175">
        <f t="shared" si="81"/>
        <v>0</v>
      </c>
      <c r="DJ175">
        <f>DF175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ROW(Source!A144)</f>
        <v>144</v>
      </c>
      <c r="B176">
        <v>416764019</v>
      </c>
      <c r="C176">
        <v>419956063</v>
      </c>
      <c r="D176">
        <v>385749878</v>
      </c>
      <c r="E176">
        <v>1079</v>
      </c>
      <c r="F176">
        <v>1</v>
      </c>
      <c r="G176">
        <v>1079</v>
      </c>
      <c r="H176">
        <v>1</v>
      </c>
      <c r="I176" t="s">
        <v>336</v>
      </c>
      <c r="J176" t="s">
        <v>3</v>
      </c>
      <c r="K176" t="s">
        <v>337</v>
      </c>
      <c r="L176">
        <v>1191</v>
      </c>
      <c r="N176">
        <v>1013</v>
      </c>
      <c r="O176" t="s">
        <v>338</v>
      </c>
      <c r="P176" t="s">
        <v>338</v>
      </c>
      <c r="Q176">
        <v>1</v>
      </c>
      <c r="W176">
        <v>0</v>
      </c>
      <c r="X176">
        <v>476480486</v>
      </c>
      <c r="Y176">
        <f t="shared" si="89"/>
        <v>3.22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5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3.22</v>
      </c>
      <c r="AU176" t="s">
        <v>3</v>
      </c>
      <c r="AV176">
        <v>1</v>
      </c>
      <c r="AW176">
        <v>2</v>
      </c>
      <c r="AX176">
        <v>419956071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U176">
        <f>ROUND(AT176*Source!I144*AH176*AL176,2)</f>
        <v>0</v>
      </c>
      <c r="CV176">
        <f>ROUND(Y176*Source!I144,9)</f>
        <v>0</v>
      </c>
      <c r="CW176">
        <v>0</v>
      </c>
      <c r="CX176">
        <f>ROUND(Y176*Source!I144,9)</f>
        <v>0</v>
      </c>
      <c r="CY176">
        <f>AD176</f>
        <v>0</v>
      </c>
      <c r="CZ176">
        <f>AH176</f>
        <v>0</v>
      </c>
      <c r="DA176">
        <f>AL176</f>
        <v>1</v>
      </c>
      <c r="DB176">
        <f t="shared" si="90"/>
        <v>0</v>
      </c>
      <c r="DC176">
        <f t="shared" si="91"/>
        <v>0</v>
      </c>
      <c r="DD176" t="s">
        <v>3</v>
      </c>
      <c r="DE176" t="s">
        <v>3</v>
      </c>
      <c r="DF176">
        <f t="shared" si="95"/>
        <v>0</v>
      </c>
      <c r="DG176">
        <f t="shared" si="93"/>
        <v>0</v>
      </c>
      <c r="DH176">
        <f t="shared" si="94"/>
        <v>0</v>
      </c>
      <c r="DI176">
        <f t="shared" si="81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ROW(Source!A144)</f>
        <v>144</v>
      </c>
      <c r="B177">
        <v>416764019</v>
      </c>
      <c r="C177">
        <v>419956063</v>
      </c>
      <c r="D177">
        <v>385848209</v>
      </c>
      <c r="E177">
        <v>1</v>
      </c>
      <c r="F177">
        <v>1</v>
      </c>
      <c r="G177">
        <v>1079</v>
      </c>
      <c r="H177">
        <v>2</v>
      </c>
      <c r="I177" t="s">
        <v>387</v>
      </c>
      <c r="J177" t="s">
        <v>388</v>
      </c>
      <c r="K177" t="s">
        <v>389</v>
      </c>
      <c r="L177">
        <v>1368</v>
      </c>
      <c r="N177">
        <v>1011</v>
      </c>
      <c r="O177" t="s">
        <v>342</v>
      </c>
      <c r="P177" t="s">
        <v>342</v>
      </c>
      <c r="Q177">
        <v>1</v>
      </c>
      <c r="W177">
        <v>0</v>
      </c>
      <c r="X177">
        <v>-1865498249</v>
      </c>
      <c r="Y177">
        <f t="shared" si="89"/>
        <v>0.65</v>
      </c>
      <c r="AA177">
        <v>0</v>
      </c>
      <c r="AB177">
        <v>117.38</v>
      </c>
      <c r="AC177">
        <v>0</v>
      </c>
      <c r="AD177">
        <v>0</v>
      </c>
      <c r="AE177">
        <v>0</v>
      </c>
      <c r="AF177">
        <v>10.4</v>
      </c>
      <c r="AG177">
        <v>0</v>
      </c>
      <c r="AH177">
        <v>0</v>
      </c>
      <c r="AI177">
        <v>1</v>
      </c>
      <c r="AJ177">
        <v>10.78</v>
      </c>
      <c r="AK177">
        <v>55.67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0.65</v>
      </c>
      <c r="AU177" t="s">
        <v>3</v>
      </c>
      <c r="AV177">
        <v>0</v>
      </c>
      <c r="AW177">
        <v>2</v>
      </c>
      <c r="AX177">
        <v>419956072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ROUND(Y177*Source!I144*DO177,9)</f>
        <v>0</v>
      </c>
      <c r="CX177">
        <f>ROUND(Y177*Source!I144,9)</f>
        <v>0</v>
      </c>
      <c r="CY177">
        <f>AB177</f>
        <v>117.38</v>
      </c>
      <c r="CZ177">
        <f>AF177</f>
        <v>10.4</v>
      </c>
      <c r="DA177">
        <f>AJ177</f>
        <v>10.78</v>
      </c>
      <c r="DB177">
        <f t="shared" si="90"/>
        <v>6.76</v>
      </c>
      <c r="DC177">
        <f t="shared" si="91"/>
        <v>0</v>
      </c>
      <c r="DD177" t="s">
        <v>3</v>
      </c>
      <c r="DE177" t="s">
        <v>3</v>
      </c>
      <c r="DF177">
        <f t="shared" si="95"/>
        <v>0</v>
      </c>
      <c r="DG177">
        <f>ROUND(ROUND(AF177*AJ177,2)*CX177,2)</f>
        <v>0</v>
      </c>
      <c r="DH177">
        <f>ROUND(ROUND(AG177*AK177,2)*CX177,2)</f>
        <v>0</v>
      </c>
      <c r="DI177">
        <f t="shared" si="81"/>
        <v>0</v>
      </c>
      <c r="DJ177">
        <f>DG177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ROW(Source!A144)</f>
        <v>144</v>
      </c>
      <c r="B178">
        <v>416764019</v>
      </c>
      <c r="C178">
        <v>419956063</v>
      </c>
      <c r="D178">
        <v>385848608</v>
      </c>
      <c r="E178">
        <v>1</v>
      </c>
      <c r="F178">
        <v>1</v>
      </c>
      <c r="G178">
        <v>1079</v>
      </c>
      <c r="H178">
        <v>2</v>
      </c>
      <c r="I178" t="s">
        <v>339</v>
      </c>
      <c r="J178" t="s">
        <v>340</v>
      </c>
      <c r="K178" t="s">
        <v>341</v>
      </c>
      <c r="L178">
        <v>1368</v>
      </c>
      <c r="N178">
        <v>1011</v>
      </c>
      <c r="O178" t="s">
        <v>342</v>
      </c>
      <c r="P178" t="s">
        <v>342</v>
      </c>
      <c r="Q178">
        <v>1</v>
      </c>
      <c r="W178">
        <v>0</v>
      </c>
      <c r="X178">
        <v>654681671</v>
      </c>
      <c r="Y178">
        <f t="shared" si="89"/>
        <v>0.02</v>
      </c>
      <c r="AA178">
        <v>0</v>
      </c>
      <c r="AB178">
        <v>1451.26</v>
      </c>
      <c r="AC178">
        <v>735.58</v>
      </c>
      <c r="AD178">
        <v>0</v>
      </c>
      <c r="AE178">
        <v>0</v>
      </c>
      <c r="AF178">
        <v>83.1</v>
      </c>
      <c r="AG178">
        <v>12.62</v>
      </c>
      <c r="AH178">
        <v>0</v>
      </c>
      <c r="AI178">
        <v>1</v>
      </c>
      <c r="AJ178">
        <v>16.68</v>
      </c>
      <c r="AK178">
        <v>55.67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0.02</v>
      </c>
      <c r="AU178" t="s">
        <v>3</v>
      </c>
      <c r="AV178">
        <v>0</v>
      </c>
      <c r="AW178">
        <v>2</v>
      </c>
      <c r="AX178">
        <v>419956073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ROUND(Y178*Source!I144*DO178,9)</f>
        <v>0</v>
      </c>
      <c r="CX178">
        <f>ROUND(Y178*Source!I144,9)</f>
        <v>0</v>
      </c>
      <c r="CY178">
        <f>AB178</f>
        <v>1451.26</v>
      </c>
      <c r="CZ178">
        <f>AF178</f>
        <v>83.1</v>
      </c>
      <c r="DA178">
        <f>AJ178</f>
        <v>16.68</v>
      </c>
      <c r="DB178">
        <f t="shared" si="90"/>
        <v>1.66</v>
      </c>
      <c r="DC178">
        <f t="shared" si="91"/>
        <v>0.25</v>
      </c>
      <c r="DD178" t="s">
        <v>3</v>
      </c>
      <c r="DE178" t="s">
        <v>3</v>
      </c>
      <c r="DF178">
        <f t="shared" si="95"/>
        <v>0</v>
      </c>
      <c r="DG178">
        <f>ROUND(ROUND(AF178*AJ178,2)*CX178,2)</f>
        <v>0</v>
      </c>
      <c r="DH178">
        <f>ROUND(ROUND(AG178*AK178,2)*CX178,2)</f>
        <v>0</v>
      </c>
      <c r="DI178">
        <f t="shared" si="81"/>
        <v>0</v>
      </c>
      <c r="DJ178">
        <f>DG178</f>
        <v>0</v>
      </c>
      <c r="DK178">
        <v>0</v>
      </c>
      <c r="DL178" t="s">
        <v>343</v>
      </c>
      <c r="DM178">
        <v>0</v>
      </c>
      <c r="DN178" t="s">
        <v>338</v>
      </c>
      <c r="DO178">
        <v>12.62</v>
      </c>
    </row>
    <row r="179" spans="1:119" x14ac:dyDescent="0.2">
      <c r="A179">
        <f>ROW(Source!A144)</f>
        <v>144</v>
      </c>
      <c r="B179">
        <v>416764019</v>
      </c>
      <c r="C179">
        <v>419956063</v>
      </c>
      <c r="D179">
        <v>385847917</v>
      </c>
      <c r="E179">
        <v>1</v>
      </c>
      <c r="F179">
        <v>1</v>
      </c>
      <c r="G179">
        <v>1079</v>
      </c>
      <c r="H179">
        <v>2</v>
      </c>
      <c r="I179" t="s">
        <v>390</v>
      </c>
      <c r="J179" t="s">
        <v>391</v>
      </c>
      <c r="K179" t="s">
        <v>392</v>
      </c>
      <c r="L179">
        <v>1368</v>
      </c>
      <c r="N179">
        <v>1011</v>
      </c>
      <c r="O179" t="s">
        <v>342</v>
      </c>
      <c r="P179" t="s">
        <v>342</v>
      </c>
      <c r="Q179">
        <v>1</v>
      </c>
      <c r="W179">
        <v>0</v>
      </c>
      <c r="X179">
        <v>-1863245055</v>
      </c>
      <c r="Y179">
        <f t="shared" si="89"/>
        <v>0.01</v>
      </c>
      <c r="AA179">
        <v>0</v>
      </c>
      <c r="AB179">
        <v>1891.17</v>
      </c>
      <c r="AC179">
        <v>735.58</v>
      </c>
      <c r="AD179">
        <v>0</v>
      </c>
      <c r="AE179">
        <v>0</v>
      </c>
      <c r="AF179">
        <v>114.83</v>
      </c>
      <c r="AG179">
        <v>12.62</v>
      </c>
      <c r="AH179">
        <v>0</v>
      </c>
      <c r="AI179">
        <v>1</v>
      </c>
      <c r="AJ179">
        <v>15.73</v>
      </c>
      <c r="AK179">
        <v>55.67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0.01</v>
      </c>
      <c r="AU179" t="s">
        <v>3</v>
      </c>
      <c r="AV179">
        <v>0</v>
      </c>
      <c r="AW179">
        <v>2</v>
      </c>
      <c r="AX179">
        <v>419956074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ROUND(Y179*Source!I144*DO179,9)</f>
        <v>0</v>
      </c>
      <c r="CX179">
        <f>ROUND(Y179*Source!I144,9)</f>
        <v>0</v>
      </c>
      <c r="CY179">
        <f>AB179</f>
        <v>1891.17</v>
      </c>
      <c r="CZ179">
        <f>AF179</f>
        <v>114.83</v>
      </c>
      <c r="DA179">
        <f>AJ179</f>
        <v>15.73</v>
      </c>
      <c r="DB179">
        <f t="shared" si="90"/>
        <v>1.1499999999999999</v>
      </c>
      <c r="DC179">
        <f t="shared" si="91"/>
        <v>0.13</v>
      </c>
      <c r="DD179" t="s">
        <v>3</v>
      </c>
      <c r="DE179" t="s">
        <v>3</v>
      </c>
      <c r="DF179">
        <f t="shared" si="95"/>
        <v>0</v>
      </c>
      <c r="DG179">
        <f>ROUND(ROUND(AF179*AJ179,2)*CX179,2)</f>
        <v>0</v>
      </c>
      <c r="DH179">
        <f>ROUND(ROUND(AG179*AK179,2)*CX179,2)</f>
        <v>0</v>
      </c>
      <c r="DI179">
        <f t="shared" si="81"/>
        <v>0</v>
      </c>
      <c r="DJ179">
        <f>DG179</f>
        <v>0</v>
      </c>
      <c r="DK179">
        <v>0</v>
      </c>
      <c r="DL179" t="s">
        <v>343</v>
      </c>
      <c r="DM179">
        <v>0</v>
      </c>
      <c r="DN179" t="s">
        <v>338</v>
      </c>
      <c r="DO179">
        <v>12.62</v>
      </c>
    </row>
    <row r="180" spans="1:119" x14ac:dyDescent="0.2">
      <c r="A180">
        <f>ROW(Source!A144)</f>
        <v>144</v>
      </c>
      <c r="B180">
        <v>416764019</v>
      </c>
      <c r="C180">
        <v>419956063</v>
      </c>
      <c r="D180">
        <v>385847929</v>
      </c>
      <c r="E180">
        <v>1</v>
      </c>
      <c r="F180">
        <v>1</v>
      </c>
      <c r="G180">
        <v>1079</v>
      </c>
      <c r="H180">
        <v>2</v>
      </c>
      <c r="I180" t="s">
        <v>393</v>
      </c>
      <c r="J180" t="s">
        <v>394</v>
      </c>
      <c r="K180" t="s">
        <v>395</v>
      </c>
      <c r="L180">
        <v>1368</v>
      </c>
      <c r="N180">
        <v>1011</v>
      </c>
      <c r="O180" t="s">
        <v>342</v>
      </c>
      <c r="P180" t="s">
        <v>342</v>
      </c>
      <c r="Q180">
        <v>1</v>
      </c>
      <c r="W180">
        <v>0</v>
      </c>
      <c r="X180">
        <v>156488595</v>
      </c>
      <c r="Y180">
        <f t="shared" si="89"/>
        <v>0.01</v>
      </c>
      <c r="AA180">
        <v>0</v>
      </c>
      <c r="AB180">
        <v>7.72</v>
      </c>
      <c r="AC180">
        <v>0</v>
      </c>
      <c r="AD180">
        <v>0</v>
      </c>
      <c r="AE180">
        <v>0</v>
      </c>
      <c r="AF180">
        <v>0.77</v>
      </c>
      <c r="AG180">
        <v>0</v>
      </c>
      <c r="AH180">
        <v>0</v>
      </c>
      <c r="AI180">
        <v>1</v>
      </c>
      <c r="AJ180">
        <v>9.57</v>
      </c>
      <c r="AK180">
        <v>55.67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0.01</v>
      </c>
      <c r="AU180" t="s">
        <v>3</v>
      </c>
      <c r="AV180">
        <v>0</v>
      </c>
      <c r="AW180">
        <v>2</v>
      </c>
      <c r="AX180">
        <v>419956075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ROUND(Y180*Source!I144*DO180,9)</f>
        <v>0</v>
      </c>
      <c r="CX180">
        <f>ROUND(Y180*Source!I144,9)</f>
        <v>0</v>
      </c>
      <c r="CY180">
        <f>AB180</f>
        <v>7.72</v>
      </c>
      <c r="CZ180">
        <f>AF180</f>
        <v>0.77</v>
      </c>
      <c r="DA180">
        <f>AJ180</f>
        <v>9.57</v>
      </c>
      <c r="DB180">
        <f t="shared" si="90"/>
        <v>0.01</v>
      </c>
      <c r="DC180">
        <f t="shared" si="91"/>
        <v>0</v>
      </c>
      <c r="DD180" t="s">
        <v>3</v>
      </c>
      <c r="DE180" t="s">
        <v>3</v>
      </c>
      <c r="DF180">
        <f t="shared" si="95"/>
        <v>0</v>
      </c>
      <c r="DG180">
        <f>ROUND(ROUND(AF180*AJ180,2)*CX180,2)</f>
        <v>0</v>
      </c>
      <c r="DH180">
        <f>ROUND(ROUND(AG180*AK180,2)*CX180,2)</f>
        <v>0</v>
      </c>
      <c r="DI180">
        <f t="shared" si="81"/>
        <v>0</v>
      </c>
      <c r="DJ180">
        <f>DG180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ROW(Source!A144)</f>
        <v>144</v>
      </c>
      <c r="B181">
        <v>416764019</v>
      </c>
      <c r="C181">
        <v>419956063</v>
      </c>
      <c r="D181">
        <v>385817187</v>
      </c>
      <c r="E181">
        <v>1</v>
      </c>
      <c r="F181">
        <v>1</v>
      </c>
      <c r="G181">
        <v>1079</v>
      </c>
      <c r="H181">
        <v>3</v>
      </c>
      <c r="I181" t="s">
        <v>396</v>
      </c>
      <c r="J181" t="s">
        <v>397</v>
      </c>
      <c r="K181" t="s">
        <v>398</v>
      </c>
      <c r="L181">
        <v>1348</v>
      </c>
      <c r="N181">
        <v>1009</v>
      </c>
      <c r="O181" t="s">
        <v>44</v>
      </c>
      <c r="P181" t="s">
        <v>44</v>
      </c>
      <c r="Q181">
        <v>1000</v>
      </c>
      <c r="W181">
        <v>0</v>
      </c>
      <c r="X181">
        <v>2068847740</v>
      </c>
      <c r="Y181">
        <f t="shared" si="89"/>
        <v>8.9999999999999993E-3</v>
      </c>
      <c r="AA181">
        <v>134057.4</v>
      </c>
      <c r="AB181">
        <v>0</v>
      </c>
      <c r="AC181">
        <v>0</v>
      </c>
      <c r="AD181">
        <v>0</v>
      </c>
      <c r="AE181">
        <v>8582.42</v>
      </c>
      <c r="AF181">
        <v>0</v>
      </c>
      <c r="AG181">
        <v>0</v>
      </c>
      <c r="AH181">
        <v>0</v>
      </c>
      <c r="AI181">
        <v>15.62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8.9999999999999993E-3</v>
      </c>
      <c r="AU181" t="s">
        <v>3</v>
      </c>
      <c r="AV181">
        <v>0</v>
      </c>
      <c r="AW181">
        <v>2</v>
      </c>
      <c r="AX181">
        <v>419956076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ROUND(Y181*Source!I144,9)</f>
        <v>0</v>
      </c>
      <c r="CY181">
        <f>AA181</f>
        <v>134057.4</v>
      </c>
      <c r="CZ181">
        <f>AE181</f>
        <v>8582.42</v>
      </c>
      <c r="DA181">
        <f>AI181</f>
        <v>15.62</v>
      </c>
      <c r="DB181">
        <f t="shared" si="90"/>
        <v>77.239999999999995</v>
      </c>
      <c r="DC181">
        <f t="shared" si="91"/>
        <v>0</v>
      </c>
      <c r="DD181" t="s">
        <v>3</v>
      </c>
      <c r="DE181" t="s">
        <v>3</v>
      </c>
      <c r="DF181">
        <f>ROUND(ROUND(AE181*AI181,2)*CX181,2)</f>
        <v>0</v>
      </c>
      <c r="DG181">
        <f t="shared" ref="DG181:DG193" si="96">ROUND(ROUND(AF181,2)*CX181,2)</f>
        <v>0</v>
      </c>
      <c r="DH181">
        <f t="shared" ref="DH181:DH193" si="97">ROUND(ROUND(AG181,2)*CX181,2)</f>
        <v>0</v>
      </c>
      <c r="DI181">
        <f t="shared" si="81"/>
        <v>0</v>
      </c>
      <c r="DJ181">
        <f>DF181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ROW(Source!A144)</f>
        <v>144</v>
      </c>
      <c r="B182">
        <v>416764019</v>
      </c>
      <c r="C182">
        <v>419956063</v>
      </c>
      <c r="D182">
        <v>385760474</v>
      </c>
      <c r="E182">
        <v>1079</v>
      </c>
      <c r="F182">
        <v>1</v>
      </c>
      <c r="G182">
        <v>1079</v>
      </c>
      <c r="H182">
        <v>3</v>
      </c>
      <c r="I182" t="s">
        <v>167</v>
      </c>
      <c r="J182" t="s">
        <v>3</v>
      </c>
      <c r="K182" t="s">
        <v>168</v>
      </c>
      <c r="L182">
        <v>1348</v>
      </c>
      <c r="N182">
        <v>1009</v>
      </c>
      <c r="O182" t="s">
        <v>44</v>
      </c>
      <c r="P182" t="s">
        <v>44</v>
      </c>
      <c r="Q182">
        <v>1000</v>
      </c>
      <c r="W182">
        <v>0</v>
      </c>
      <c r="X182">
        <v>255740328</v>
      </c>
      <c r="Y182">
        <f t="shared" si="89"/>
        <v>2.1999999999999999E-2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9.86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2.1999999999999999E-2</v>
      </c>
      <c r="AU182" t="s">
        <v>3</v>
      </c>
      <c r="AV182">
        <v>0</v>
      </c>
      <c r="AW182">
        <v>2</v>
      </c>
      <c r="AX182">
        <v>419956077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ROUND(Y182*Source!I144,9)</f>
        <v>0</v>
      </c>
      <c r="CY182">
        <f>AA182</f>
        <v>0</v>
      </c>
      <c r="CZ182">
        <f>AE182</f>
        <v>0</v>
      </c>
      <c r="DA182">
        <f>AI182</f>
        <v>9.86</v>
      </c>
      <c r="DB182">
        <f t="shared" si="90"/>
        <v>0</v>
      </c>
      <c r="DC182">
        <f t="shared" si="91"/>
        <v>0</v>
      </c>
      <c r="DD182" t="s">
        <v>3</v>
      </c>
      <c r="DE182" t="s">
        <v>3</v>
      </c>
      <c r="DF182">
        <f>ROUND(ROUND(AE182*AI182,2)*CX182,2)</f>
        <v>0</v>
      </c>
      <c r="DG182">
        <f t="shared" si="96"/>
        <v>0</v>
      </c>
      <c r="DH182">
        <f t="shared" si="97"/>
        <v>0</v>
      </c>
      <c r="DI182">
        <f t="shared" si="81"/>
        <v>0</v>
      </c>
      <c r="DJ182">
        <f>DF182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ROW(Source!A182)</f>
        <v>182</v>
      </c>
      <c r="B183">
        <v>416764076</v>
      </c>
      <c r="C183">
        <v>419956079</v>
      </c>
      <c r="D183">
        <v>385749878</v>
      </c>
      <c r="E183">
        <v>1079</v>
      </c>
      <c r="F183">
        <v>1</v>
      </c>
      <c r="G183">
        <v>1079</v>
      </c>
      <c r="H183">
        <v>1</v>
      </c>
      <c r="I183" t="s">
        <v>336</v>
      </c>
      <c r="J183" t="s">
        <v>3</v>
      </c>
      <c r="K183" t="s">
        <v>337</v>
      </c>
      <c r="L183">
        <v>1191</v>
      </c>
      <c r="N183">
        <v>1013</v>
      </c>
      <c r="O183" t="s">
        <v>338</v>
      </c>
      <c r="P183" t="s">
        <v>338</v>
      </c>
      <c r="Q183">
        <v>1</v>
      </c>
      <c r="W183">
        <v>0</v>
      </c>
      <c r="X183">
        <v>476480486</v>
      </c>
      <c r="Y183">
        <f t="shared" si="89"/>
        <v>192.7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192.7</v>
      </c>
      <c r="AU183" t="s">
        <v>3</v>
      </c>
      <c r="AV183">
        <v>1</v>
      </c>
      <c r="AW183">
        <v>2</v>
      </c>
      <c r="AX183">
        <v>419956081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ROUND(AT183*Source!I182*AH183*AL183,2)</f>
        <v>0</v>
      </c>
      <c r="CV183">
        <f>ROUND(Y183*Source!I182,9)</f>
        <v>0</v>
      </c>
      <c r="CW183">
        <v>0</v>
      </c>
      <c r="CX183">
        <f>ROUND(Y183*Source!I182,9)</f>
        <v>0</v>
      </c>
      <c r="CY183">
        <f>AD183</f>
        <v>0</v>
      </c>
      <c r="CZ183">
        <f>AH183</f>
        <v>0</v>
      </c>
      <c r="DA183">
        <f>AL183</f>
        <v>1</v>
      </c>
      <c r="DB183">
        <f t="shared" si="90"/>
        <v>0</v>
      </c>
      <c r="DC183">
        <f t="shared" si="91"/>
        <v>0</v>
      </c>
      <c r="DD183" t="s">
        <v>3</v>
      </c>
      <c r="DE183" t="s">
        <v>3</v>
      </c>
      <c r="DF183">
        <f t="shared" ref="DF183:DF195" si="98">ROUND(ROUND(AE183,2)*CX183,2)</f>
        <v>0</v>
      </c>
      <c r="DG183">
        <f t="shared" si="96"/>
        <v>0</v>
      </c>
      <c r="DH183">
        <f t="shared" si="97"/>
        <v>0</v>
      </c>
      <c r="DI183">
        <f t="shared" si="81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ROW(Source!A183)</f>
        <v>183</v>
      </c>
      <c r="B184">
        <v>416764019</v>
      </c>
      <c r="C184">
        <v>419956079</v>
      </c>
      <c r="D184">
        <v>385749878</v>
      </c>
      <c r="E184">
        <v>1079</v>
      </c>
      <c r="F184">
        <v>1</v>
      </c>
      <c r="G184">
        <v>1079</v>
      </c>
      <c r="H184">
        <v>1</v>
      </c>
      <c r="I184" t="s">
        <v>336</v>
      </c>
      <c r="J184" t="s">
        <v>3</v>
      </c>
      <c r="K184" t="s">
        <v>337</v>
      </c>
      <c r="L184">
        <v>1191</v>
      </c>
      <c r="N184">
        <v>1013</v>
      </c>
      <c r="O184" t="s">
        <v>338</v>
      </c>
      <c r="P184" t="s">
        <v>338</v>
      </c>
      <c r="Q184">
        <v>1</v>
      </c>
      <c r="W184">
        <v>0</v>
      </c>
      <c r="X184">
        <v>476480486</v>
      </c>
      <c r="Y184">
        <f t="shared" si="89"/>
        <v>192.7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5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192.7</v>
      </c>
      <c r="AU184" t="s">
        <v>3</v>
      </c>
      <c r="AV184">
        <v>1</v>
      </c>
      <c r="AW184">
        <v>2</v>
      </c>
      <c r="AX184">
        <v>419956081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U184">
        <f>ROUND(AT184*Source!I183*AH184*AL184,2)</f>
        <v>0</v>
      </c>
      <c r="CV184">
        <f>ROUND(Y184*Source!I183,9)</f>
        <v>0</v>
      </c>
      <c r="CW184">
        <v>0</v>
      </c>
      <c r="CX184">
        <f>ROUND(Y184*Source!I183,9)</f>
        <v>0</v>
      </c>
      <c r="CY184">
        <f>AD184</f>
        <v>0</v>
      </c>
      <c r="CZ184">
        <f>AH184</f>
        <v>0</v>
      </c>
      <c r="DA184">
        <f>AL184</f>
        <v>1</v>
      </c>
      <c r="DB184">
        <f t="shared" si="90"/>
        <v>0</v>
      </c>
      <c r="DC184">
        <f t="shared" si="91"/>
        <v>0</v>
      </c>
      <c r="DD184" t="s">
        <v>3</v>
      </c>
      <c r="DE184" t="s">
        <v>3</v>
      </c>
      <c r="DF184">
        <f t="shared" si="98"/>
        <v>0</v>
      </c>
      <c r="DG184">
        <f t="shared" si="96"/>
        <v>0</v>
      </c>
      <c r="DH184">
        <f t="shared" si="97"/>
        <v>0</v>
      </c>
      <c r="DI184">
        <f t="shared" si="81"/>
        <v>0</v>
      </c>
      <c r="DJ184">
        <f>DI184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ROW(Source!A184)</f>
        <v>184</v>
      </c>
      <c r="B185">
        <v>416764076</v>
      </c>
      <c r="C185">
        <v>419956082</v>
      </c>
      <c r="D185">
        <v>385749878</v>
      </c>
      <c r="E185">
        <v>1079</v>
      </c>
      <c r="F185">
        <v>1</v>
      </c>
      <c r="G185">
        <v>1079</v>
      </c>
      <c r="H185">
        <v>1</v>
      </c>
      <c r="I185" t="s">
        <v>336</v>
      </c>
      <c r="J185" t="s">
        <v>3</v>
      </c>
      <c r="K185" t="s">
        <v>337</v>
      </c>
      <c r="L185">
        <v>1191</v>
      </c>
      <c r="N185">
        <v>1013</v>
      </c>
      <c r="O185" t="s">
        <v>338</v>
      </c>
      <c r="P185" t="s">
        <v>338</v>
      </c>
      <c r="Q185">
        <v>1</v>
      </c>
      <c r="W185">
        <v>0</v>
      </c>
      <c r="X185">
        <v>476480486</v>
      </c>
      <c r="Y185">
        <f t="shared" ref="Y185:Y216" si="99">AT185</f>
        <v>107.04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107.04</v>
      </c>
      <c r="AU185" t="s">
        <v>3</v>
      </c>
      <c r="AV185">
        <v>1</v>
      </c>
      <c r="AW185">
        <v>2</v>
      </c>
      <c r="AX185">
        <v>419956084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ROUND(AT185*Source!I184*AH185*AL185,2)</f>
        <v>0</v>
      </c>
      <c r="CV185">
        <f>ROUND(Y185*Source!I184,9)</f>
        <v>0</v>
      </c>
      <c r="CW185">
        <v>0</v>
      </c>
      <c r="CX185">
        <f>ROUND(Y185*Source!I184,9)</f>
        <v>0</v>
      </c>
      <c r="CY185">
        <f>AD185</f>
        <v>0</v>
      </c>
      <c r="CZ185">
        <f>AH185</f>
        <v>0</v>
      </c>
      <c r="DA185">
        <f>AL185</f>
        <v>1</v>
      </c>
      <c r="DB185">
        <f t="shared" ref="DB185:DB216" si="100">ROUND(ROUND(AT185*CZ185,2),6)</f>
        <v>0</v>
      </c>
      <c r="DC185">
        <f t="shared" ref="DC185:DC216" si="101">ROUND(ROUND(AT185*AG185,2),6)</f>
        <v>0</v>
      </c>
      <c r="DD185" t="s">
        <v>3</v>
      </c>
      <c r="DE185" t="s">
        <v>3</v>
      </c>
      <c r="DF185">
        <f t="shared" si="98"/>
        <v>0</v>
      </c>
      <c r="DG185">
        <f t="shared" si="96"/>
        <v>0</v>
      </c>
      <c r="DH185">
        <f t="shared" si="97"/>
        <v>0</v>
      </c>
      <c r="DI185">
        <f t="shared" si="81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ROW(Source!A185)</f>
        <v>185</v>
      </c>
      <c r="B186">
        <v>416764019</v>
      </c>
      <c r="C186">
        <v>419956082</v>
      </c>
      <c r="D186">
        <v>385749878</v>
      </c>
      <c r="E186">
        <v>1079</v>
      </c>
      <c r="F186">
        <v>1</v>
      </c>
      <c r="G186">
        <v>1079</v>
      </c>
      <c r="H186">
        <v>1</v>
      </c>
      <c r="I186" t="s">
        <v>336</v>
      </c>
      <c r="J186" t="s">
        <v>3</v>
      </c>
      <c r="K186" t="s">
        <v>337</v>
      </c>
      <c r="L186">
        <v>1191</v>
      </c>
      <c r="N186">
        <v>1013</v>
      </c>
      <c r="O186" t="s">
        <v>338</v>
      </c>
      <c r="P186" t="s">
        <v>338</v>
      </c>
      <c r="Q186">
        <v>1</v>
      </c>
      <c r="W186">
        <v>0</v>
      </c>
      <c r="X186">
        <v>476480486</v>
      </c>
      <c r="Y186">
        <f t="shared" si="99"/>
        <v>107.04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5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107.04</v>
      </c>
      <c r="AU186" t="s">
        <v>3</v>
      </c>
      <c r="AV186">
        <v>1</v>
      </c>
      <c r="AW186">
        <v>2</v>
      </c>
      <c r="AX186">
        <v>419956084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U186">
        <f>ROUND(AT186*Source!I185*AH186*AL186,2)</f>
        <v>0</v>
      </c>
      <c r="CV186">
        <f>ROUND(Y186*Source!I185,9)</f>
        <v>0</v>
      </c>
      <c r="CW186">
        <v>0</v>
      </c>
      <c r="CX186">
        <f>ROUND(Y186*Source!I185,9)</f>
        <v>0</v>
      </c>
      <c r="CY186">
        <f>AD186</f>
        <v>0</v>
      </c>
      <c r="CZ186">
        <f>AH186</f>
        <v>0</v>
      </c>
      <c r="DA186">
        <f>AL186</f>
        <v>1</v>
      </c>
      <c r="DB186">
        <f t="shared" si="100"/>
        <v>0</v>
      </c>
      <c r="DC186">
        <f t="shared" si="101"/>
        <v>0</v>
      </c>
      <c r="DD186" t="s">
        <v>3</v>
      </c>
      <c r="DE186" t="s">
        <v>3</v>
      </c>
      <c r="DF186">
        <f t="shared" si="98"/>
        <v>0</v>
      </c>
      <c r="DG186">
        <f t="shared" si="96"/>
        <v>0</v>
      </c>
      <c r="DH186">
        <f t="shared" si="97"/>
        <v>0</v>
      </c>
      <c r="DI186">
        <f t="shared" si="81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ROW(Source!A186)</f>
        <v>186</v>
      </c>
      <c r="B187">
        <v>416764076</v>
      </c>
      <c r="C187">
        <v>419956085</v>
      </c>
      <c r="D187">
        <v>385749878</v>
      </c>
      <c r="E187">
        <v>1079</v>
      </c>
      <c r="F187">
        <v>1</v>
      </c>
      <c r="G187">
        <v>1079</v>
      </c>
      <c r="H187">
        <v>1</v>
      </c>
      <c r="I187" t="s">
        <v>336</v>
      </c>
      <c r="J187" t="s">
        <v>3</v>
      </c>
      <c r="K187" t="s">
        <v>337</v>
      </c>
      <c r="L187">
        <v>1191</v>
      </c>
      <c r="N187">
        <v>1013</v>
      </c>
      <c r="O187" t="s">
        <v>338</v>
      </c>
      <c r="P187" t="s">
        <v>338</v>
      </c>
      <c r="Q187">
        <v>1</v>
      </c>
      <c r="W187">
        <v>0</v>
      </c>
      <c r="X187">
        <v>476480486</v>
      </c>
      <c r="Y187">
        <f t="shared" si="99"/>
        <v>9.27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9.27</v>
      </c>
      <c r="AU187" t="s">
        <v>3</v>
      </c>
      <c r="AV187">
        <v>1</v>
      </c>
      <c r="AW187">
        <v>2</v>
      </c>
      <c r="AX187">
        <v>419956092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ROUND(AT187*Source!I186*AH187*AL187,2)</f>
        <v>0</v>
      </c>
      <c r="CV187">
        <f>ROUND(Y187*Source!I186,9)</f>
        <v>0</v>
      </c>
      <c r="CW187">
        <v>0</v>
      </c>
      <c r="CX187">
        <f>ROUND(Y187*Source!I186,9)</f>
        <v>0</v>
      </c>
      <c r="CY187">
        <f>AD187</f>
        <v>0</v>
      </c>
      <c r="CZ187">
        <f>AH187</f>
        <v>0</v>
      </c>
      <c r="DA187">
        <f>AL187</f>
        <v>1</v>
      </c>
      <c r="DB187">
        <f t="shared" si="100"/>
        <v>0</v>
      </c>
      <c r="DC187">
        <f t="shared" si="101"/>
        <v>0</v>
      </c>
      <c r="DD187" t="s">
        <v>3</v>
      </c>
      <c r="DE187" t="s">
        <v>3</v>
      </c>
      <c r="DF187">
        <f t="shared" si="98"/>
        <v>0</v>
      </c>
      <c r="DG187">
        <f t="shared" si="96"/>
        <v>0</v>
      </c>
      <c r="DH187">
        <f t="shared" si="97"/>
        <v>0</v>
      </c>
      <c r="DI187">
        <f t="shared" si="81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ROW(Source!A186)</f>
        <v>186</v>
      </c>
      <c r="B188">
        <v>416764076</v>
      </c>
      <c r="C188">
        <v>419956085</v>
      </c>
      <c r="D188">
        <v>385848309</v>
      </c>
      <c r="E188">
        <v>1</v>
      </c>
      <c r="F188">
        <v>1</v>
      </c>
      <c r="G188">
        <v>1079</v>
      </c>
      <c r="H188">
        <v>2</v>
      </c>
      <c r="I188" t="s">
        <v>399</v>
      </c>
      <c r="J188" t="s">
        <v>400</v>
      </c>
      <c r="K188" t="s">
        <v>401</v>
      </c>
      <c r="L188">
        <v>1368</v>
      </c>
      <c r="N188">
        <v>1011</v>
      </c>
      <c r="O188" t="s">
        <v>342</v>
      </c>
      <c r="P188" t="s">
        <v>342</v>
      </c>
      <c r="Q188">
        <v>1</v>
      </c>
      <c r="W188">
        <v>0</v>
      </c>
      <c r="X188">
        <v>-1503106587</v>
      </c>
      <c r="Y188">
        <f t="shared" si="99"/>
        <v>1.51</v>
      </c>
      <c r="AA188">
        <v>0</v>
      </c>
      <c r="AB188">
        <v>7.59</v>
      </c>
      <c r="AC188">
        <v>0</v>
      </c>
      <c r="AD188">
        <v>0</v>
      </c>
      <c r="AE188">
        <v>0</v>
      </c>
      <c r="AF188">
        <v>7.11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1.51</v>
      </c>
      <c r="AU188" t="s">
        <v>3</v>
      </c>
      <c r="AV188">
        <v>0</v>
      </c>
      <c r="AW188">
        <v>2</v>
      </c>
      <c r="AX188">
        <v>419956093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ROUND(Y188*Source!I186*DO188,9)</f>
        <v>0</v>
      </c>
      <c r="CX188">
        <f>ROUND(Y188*Source!I186,9)</f>
        <v>0</v>
      </c>
      <c r="CY188">
        <f>AB188</f>
        <v>7.59</v>
      </c>
      <c r="CZ188">
        <f>AF188</f>
        <v>7.11</v>
      </c>
      <c r="DA188">
        <f>AJ188</f>
        <v>1</v>
      </c>
      <c r="DB188">
        <f t="shared" si="100"/>
        <v>10.74</v>
      </c>
      <c r="DC188">
        <f t="shared" si="101"/>
        <v>0</v>
      </c>
      <c r="DD188" t="s">
        <v>3</v>
      </c>
      <c r="DE188" t="s">
        <v>3</v>
      </c>
      <c r="DF188">
        <f t="shared" si="98"/>
        <v>0</v>
      </c>
      <c r="DG188">
        <f t="shared" si="96"/>
        <v>0</v>
      </c>
      <c r="DH188">
        <f t="shared" si="97"/>
        <v>0</v>
      </c>
      <c r="DI188">
        <f t="shared" si="81"/>
        <v>0</v>
      </c>
      <c r="DJ188">
        <f>DG188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ROW(Source!A186)</f>
        <v>186</v>
      </c>
      <c r="B189">
        <v>416764076</v>
      </c>
      <c r="C189">
        <v>419956085</v>
      </c>
      <c r="D189">
        <v>385848608</v>
      </c>
      <c r="E189">
        <v>1</v>
      </c>
      <c r="F189">
        <v>1</v>
      </c>
      <c r="G189">
        <v>1079</v>
      </c>
      <c r="H189">
        <v>2</v>
      </c>
      <c r="I189" t="s">
        <v>339</v>
      </c>
      <c r="J189" t="s">
        <v>340</v>
      </c>
      <c r="K189" t="s">
        <v>341</v>
      </c>
      <c r="L189">
        <v>1368</v>
      </c>
      <c r="N189">
        <v>1011</v>
      </c>
      <c r="O189" t="s">
        <v>342</v>
      </c>
      <c r="P189" t="s">
        <v>342</v>
      </c>
      <c r="Q189">
        <v>1</v>
      </c>
      <c r="W189">
        <v>0</v>
      </c>
      <c r="X189">
        <v>654681671</v>
      </c>
      <c r="Y189">
        <f t="shared" si="99"/>
        <v>0.17</v>
      </c>
      <c r="AA189">
        <v>0</v>
      </c>
      <c r="AB189">
        <v>88.67</v>
      </c>
      <c r="AC189">
        <v>13.47</v>
      </c>
      <c r="AD189">
        <v>0</v>
      </c>
      <c r="AE189">
        <v>0</v>
      </c>
      <c r="AF189">
        <v>83.1</v>
      </c>
      <c r="AG189">
        <v>12.62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0.17</v>
      </c>
      <c r="AU189" t="s">
        <v>3</v>
      </c>
      <c r="AV189">
        <v>0</v>
      </c>
      <c r="AW189">
        <v>2</v>
      </c>
      <c r="AX189">
        <v>419956094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ROUND(Y189*Source!I186*DO189,9)</f>
        <v>0</v>
      </c>
      <c r="CX189">
        <f>ROUND(Y189*Source!I186,9)</f>
        <v>0</v>
      </c>
      <c r="CY189">
        <f>AB189</f>
        <v>88.67</v>
      </c>
      <c r="CZ189">
        <f>AF189</f>
        <v>83.1</v>
      </c>
      <c r="DA189">
        <f>AJ189</f>
        <v>1</v>
      </c>
      <c r="DB189">
        <f t="shared" si="100"/>
        <v>14.13</v>
      </c>
      <c r="DC189">
        <f t="shared" si="101"/>
        <v>2.15</v>
      </c>
      <c r="DD189" t="s">
        <v>3</v>
      </c>
      <c r="DE189" t="s">
        <v>3</v>
      </c>
      <c r="DF189">
        <f t="shared" si="98"/>
        <v>0</v>
      </c>
      <c r="DG189">
        <f t="shared" si="96"/>
        <v>0</v>
      </c>
      <c r="DH189">
        <f t="shared" si="97"/>
        <v>0</v>
      </c>
      <c r="DI189">
        <f t="shared" si="81"/>
        <v>0</v>
      </c>
      <c r="DJ189">
        <f>DG189</f>
        <v>0</v>
      </c>
      <c r="DK189">
        <v>0</v>
      </c>
      <c r="DL189" t="s">
        <v>343</v>
      </c>
      <c r="DM189">
        <v>0</v>
      </c>
      <c r="DN189" t="s">
        <v>338</v>
      </c>
      <c r="DO189">
        <v>12.62</v>
      </c>
    </row>
    <row r="190" spans="1:119" x14ac:dyDescent="0.2">
      <c r="A190">
        <f>ROW(Source!A186)</f>
        <v>186</v>
      </c>
      <c r="B190">
        <v>416764076</v>
      </c>
      <c r="C190">
        <v>419956085</v>
      </c>
      <c r="D190">
        <v>385817276</v>
      </c>
      <c r="E190">
        <v>1</v>
      </c>
      <c r="F190">
        <v>1</v>
      </c>
      <c r="G190">
        <v>1079</v>
      </c>
      <c r="H190">
        <v>3</v>
      </c>
      <c r="I190" t="s">
        <v>187</v>
      </c>
      <c r="J190" t="s">
        <v>189</v>
      </c>
      <c r="K190" t="s">
        <v>188</v>
      </c>
      <c r="L190">
        <v>1348</v>
      </c>
      <c r="N190">
        <v>1009</v>
      </c>
      <c r="O190" t="s">
        <v>44</v>
      </c>
      <c r="P190" t="s">
        <v>44</v>
      </c>
      <c r="Q190">
        <v>1000</v>
      </c>
      <c r="W190">
        <v>0</v>
      </c>
      <c r="X190">
        <v>-1882449010</v>
      </c>
      <c r="Y190">
        <f t="shared" si="99"/>
        <v>0.113333</v>
      </c>
      <c r="AA190">
        <v>8507.7900000000009</v>
      </c>
      <c r="AB190">
        <v>0</v>
      </c>
      <c r="AC190">
        <v>0</v>
      </c>
      <c r="AD190">
        <v>0</v>
      </c>
      <c r="AE190">
        <v>7870.3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1</v>
      </c>
      <c r="AQ190">
        <v>0</v>
      </c>
      <c r="AR190">
        <v>0</v>
      </c>
      <c r="AS190" t="s">
        <v>3</v>
      </c>
      <c r="AT190">
        <v>0.113333</v>
      </c>
      <c r="AU190" t="s">
        <v>3</v>
      </c>
      <c r="AV190">
        <v>0</v>
      </c>
      <c r="AW190">
        <v>1</v>
      </c>
      <c r="AX190">
        <v>-1</v>
      </c>
      <c r="AY190">
        <v>0</v>
      </c>
      <c r="AZ190">
        <v>0</v>
      </c>
      <c r="BA190" t="s">
        <v>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ROUND(Y190*Source!I186,9)</f>
        <v>0</v>
      </c>
      <c r="CY190">
        <f>AA190</f>
        <v>8507.7900000000009</v>
      </c>
      <c r="CZ190">
        <f>AE190</f>
        <v>7870.3</v>
      </c>
      <c r="DA190">
        <f>AI190</f>
        <v>1</v>
      </c>
      <c r="DB190">
        <f t="shared" si="100"/>
        <v>891.96</v>
      </c>
      <c r="DC190">
        <f t="shared" si="101"/>
        <v>0</v>
      </c>
      <c r="DD190" t="s">
        <v>3</v>
      </c>
      <c r="DE190" t="s">
        <v>3</v>
      </c>
      <c r="DF190">
        <f t="shared" si="98"/>
        <v>0</v>
      </c>
      <c r="DG190">
        <f t="shared" si="96"/>
        <v>0</v>
      </c>
      <c r="DH190">
        <f t="shared" si="97"/>
        <v>0</v>
      </c>
      <c r="DI190">
        <f t="shared" si="81"/>
        <v>0</v>
      </c>
      <c r="DJ190">
        <f>DF190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ROW(Source!A186)</f>
        <v>186</v>
      </c>
      <c r="B191">
        <v>416764076</v>
      </c>
      <c r="C191">
        <v>419956085</v>
      </c>
      <c r="D191">
        <v>385817736</v>
      </c>
      <c r="E191">
        <v>1</v>
      </c>
      <c r="F191">
        <v>1</v>
      </c>
      <c r="G191">
        <v>1079</v>
      </c>
      <c r="H191">
        <v>3</v>
      </c>
      <c r="I191" t="s">
        <v>402</v>
      </c>
      <c r="J191" t="s">
        <v>403</v>
      </c>
      <c r="K191" t="s">
        <v>404</v>
      </c>
      <c r="L191">
        <v>1348</v>
      </c>
      <c r="N191">
        <v>1009</v>
      </c>
      <c r="O191" t="s">
        <v>44</v>
      </c>
      <c r="P191" t="s">
        <v>44</v>
      </c>
      <c r="Q191">
        <v>1000</v>
      </c>
      <c r="W191">
        <v>0</v>
      </c>
      <c r="X191">
        <v>-611125095</v>
      </c>
      <c r="Y191">
        <f t="shared" si="99"/>
        <v>6.4999999999999997E-4</v>
      </c>
      <c r="AA191">
        <v>9286.7199999999993</v>
      </c>
      <c r="AB191">
        <v>0</v>
      </c>
      <c r="AC191">
        <v>0</v>
      </c>
      <c r="AD191">
        <v>0</v>
      </c>
      <c r="AE191">
        <v>8590.86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6.4999999999999997E-4</v>
      </c>
      <c r="AU191" t="s">
        <v>3</v>
      </c>
      <c r="AV191">
        <v>0</v>
      </c>
      <c r="AW191">
        <v>2</v>
      </c>
      <c r="AX191">
        <v>419956096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ROUND(Y191*Source!I186,9)</f>
        <v>0</v>
      </c>
      <c r="CY191">
        <f>AA191</f>
        <v>9286.7199999999993</v>
      </c>
      <c r="CZ191">
        <f>AE191</f>
        <v>8590.86</v>
      </c>
      <c r="DA191">
        <f>AI191</f>
        <v>1</v>
      </c>
      <c r="DB191">
        <f t="shared" si="100"/>
        <v>5.58</v>
      </c>
      <c r="DC191">
        <f t="shared" si="101"/>
        <v>0</v>
      </c>
      <c r="DD191" t="s">
        <v>3</v>
      </c>
      <c r="DE191" t="s">
        <v>3</v>
      </c>
      <c r="DF191">
        <f t="shared" si="98"/>
        <v>0</v>
      </c>
      <c r="DG191">
        <f t="shared" si="96"/>
        <v>0</v>
      </c>
      <c r="DH191">
        <f t="shared" si="97"/>
        <v>0</v>
      </c>
      <c r="DI191">
        <f t="shared" si="81"/>
        <v>0</v>
      </c>
      <c r="DJ191">
        <f>DF191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ROW(Source!A186)</f>
        <v>186</v>
      </c>
      <c r="B192">
        <v>416764076</v>
      </c>
      <c r="C192">
        <v>419956085</v>
      </c>
      <c r="D192">
        <v>385816871</v>
      </c>
      <c r="E192">
        <v>1</v>
      </c>
      <c r="F192">
        <v>1</v>
      </c>
      <c r="G192">
        <v>1079</v>
      </c>
      <c r="H192">
        <v>3</v>
      </c>
      <c r="I192" t="s">
        <v>371</v>
      </c>
      <c r="J192" t="s">
        <v>372</v>
      </c>
      <c r="K192" t="s">
        <v>373</v>
      </c>
      <c r="L192">
        <v>1348</v>
      </c>
      <c r="N192">
        <v>1009</v>
      </c>
      <c r="O192" t="s">
        <v>44</v>
      </c>
      <c r="P192" t="s">
        <v>44</v>
      </c>
      <c r="Q192">
        <v>1000</v>
      </c>
      <c r="W192">
        <v>0</v>
      </c>
      <c r="X192">
        <v>996065432</v>
      </c>
      <c r="Y192">
        <f t="shared" si="99"/>
        <v>2E-3</v>
      </c>
      <c r="AA192">
        <v>17490.88</v>
      </c>
      <c r="AB192">
        <v>0</v>
      </c>
      <c r="AC192">
        <v>0</v>
      </c>
      <c r="AD192">
        <v>0</v>
      </c>
      <c r="AE192">
        <v>16180.28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2E-3</v>
      </c>
      <c r="AU192" t="s">
        <v>3</v>
      </c>
      <c r="AV192">
        <v>0</v>
      </c>
      <c r="AW192">
        <v>2</v>
      </c>
      <c r="AX192">
        <v>419956097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ROUND(Y192*Source!I186,9)</f>
        <v>0</v>
      </c>
      <c r="CY192">
        <f>AA192</f>
        <v>17490.88</v>
      </c>
      <c r="CZ192">
        <f>AE192</f>
        <v>16180.28</v>
      </c>
      <c r="DA192">
        <f>AI192</f>
        <v>1</v>
      </c>
      <c r="DB192">
        <f t="shared" si="100"/>
        <v>32.36</v>
      </c>
      <c r="DC192">
        <f t="shared" si="101"/>
        <v>0</v>
      </c>
      <c r="DD192" t="s">
        <v>3</v>
      </c>
      <c r="DE192" t="s">
        <v>3</v>
      </c>
      <c r="DF192">
        <f t="shared" si="98"/>
        <v>0</v>
      </c>
      <c r="DG192">
        <f t="shared" si="96"/>
        <v>0</v>
      </c>
      <c r="DH192">
        <f t="shared" si="97"/>
        <v>0</v>
      </c>
      <c r="DI192">
        <f t="shared" si="81"/>
        <v>0</v>
      </c>
      <c r="DJ192">
        <f>DF192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ROW(Source!A187)</f>
        <v>187</v>
      </c>
      <c r="B193">
        <v>416764019</v>
      </c>
      <c r="C193">
        <v>419956085</v>
      </c>
      <c r="D193">
        <v>385749878</v>
      </c>
      <c r="E193">
        <v>1079</v>
      </c>
      <c r="F193">
        <v>1</v>
      </c>
      <c r="G193">
        <v>1079</v>
      </c>
      <c r="H193">
        <v>1</v>
      </c>
      <c r="I193" t="s">
        <v>336</v>
      </c>
      <c r="J193" t="s">
        <v>3</v>
      </c>
      <c r="K193" t="s">
        <v>337</v>
      </c>
      <c r="L193">
        <v>1191</v>
      </c>
      <c r="N193">
        <v>1013</v>
      </c>
      <c r="O193" t="s">
        <v>338</v>
      </c>
      <c r="P193" t="s">
        <v>338</v>
      </c>
      <c r="Q193">
        <v>1</v>
      </c>
      <c r="W193">
        <v>0</v>
      </c>
      <c r="X193">
        <v>476480486</v>
      </c>
      <c r="Y193">
        <f t="shared" si="99"/>
        <v>9.27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5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9.27</v>
      </c>
      <c r="AU193" t="s">
        <v>3</v>
      </c>
      <c r="AV193">
        <v>1</v>
      </c>
      <c r="AW193">
        <v>2</v>
      </c>
      <c r="AX193">
        <v>419956092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ROUND(AT193*Source!I187*AH193*AL193,2)</f>
        <v>0</v>
      </c>
      <c r="CV193">
        <f>ROUND(Y193*Source!I187,9)</f>
        <v>0</v>
      </c>
      <c r="CW193">
        <v>0</v>
      </c>
      <c r="CX193">
        <f>ROUND(Y193*Source!I187,9)</f>
        <v>0</v>
      </c>
      <c r="CY193">
        <f>AD193</f>
        <v>0</v>
      </c>
      <c r="CZ193">
        <f>AH193</f>
        <v>0</v>
      </c>
      <c r="DA193">
        <f>AL193</f>
        <v>1</v>
      </c>
      <c r="DB193">
        <f t="shared" si="100"/>
        <v>0</v>
      </c>
      <c r="DC193">
        <f t="shared" si="101"/>
        <v>0</v>
      </c>
      <c r="DD193" t="s">
        <v>3</v>
      </c>
      <c r="DE193" t="s">
        <v>3</v>
      </c>
      <c r="DF193">
        <f t="shared" si="98"/>
        <v>0</v>
      </c>
      <c r="DG193">
        <f t="shared" si="96"/>
        <v>0</v>
      </c>
      <c r="DH193">
        <f t="shared" si="97"/>
        <v>0</v>
      </c>
      <c r="DI193">
        <f t="shared" ref="DI193:DI222" si="102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ROW(Source!A187)</f>
        <v>187</v>
      </c>
      <c r="B194">
        <v>416764019</v>
      </c>
      <c r="C194">
        <v>419956085</v>
      </c>
      <c r="D194">
        <v>385848309</v>
      </c>
      <c r="E194">
        <v>1</v>
      </c>
      <c r="F194">
        <v>1</v>
      </c>
      <c r="G194">
        <v>1079</v>
      </c>
      <c r="H194">
        <v>2</v>
      </c>
      <c r="I194" t="s">
        <v>399</v>
      </c>
      <c r="J194" t="s">
        <v>400</v>
      </c>
      <c r="K194" t="s">
        <v>401</v>
      </c>
      <c r="L194">
        <v>1368</v>
      </c>
      <c r="N194">
        <v>1011</v>
      </c>
      <c r="O194" t="s">
        <v>342</v>
      </c>
      <c r="P194" t="s">
        <v>342</v>
      </c>
      <c r="Q194">
        <v>1</v>
      </c>
      <c r="W194">
        <v>0</v>
      </c>
      <c r="X194">
        <v>-1503106587</v>
      </c>
      <c r="Y194">
        <f t="shared" si="99"/>
        <v>1.51</v>
      </c>
      <c r="AA194">
        <v>0</v>
      </c>
      <c r="AB194">
        <v>99.68</v>
      </c>
      <c r="AC194">
        <v>0</v>
      </c>
      <c r="AD194">
        <v>0</v>
      </c>
      <c r="AE194">
        <v>0</v>
      </c>
      <c r="AF194">
        <v>7.11</v>
      </c>
      <c r="AG194">
        <v>0</v>
      </c>
      <c r="AH194">
        <v>0</v>
      </c>
      <c r="AI194">
        <v>1</v>
      </c>
      <c r="AJ194">
        <v>13.14</v>
      </c>
      <c r="AK194">
        <v>55.67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1.51</v>
      </c>
      <c r="AU194" t="s">
        <v>3</v>
      </c>
      <c r="AV194">
        <v>0</v>
      </c>
      <c r="AW194">
        <v>2</v>
      </c>
      <c r="AX194">
        <v>419956093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ROUND(Y194*Source!I187*DO194,9)</f>
        <v>0</v>
      </c>
      <c r="CX194">
        <f>ROUND(Y194*Source!I187,9)</f>
        <v>0</v>
      </c>
      <c r="CY194">
        <f>AB194</f>
        <v>99.68</v>
      </c>
      <c r="CZ194">
        <f>AF194</f>
        <v>7.11</v>
      </c>
      <c r="DA194">
        <f>AJ194</f>
        <v>13.14</v>
      </c>
      <c r="DB194">
        <f t="shared" si="100"/>
        <v>10.74</v>
      </c>
      <c r="DC194">
        <f t="shared" si="101"/>
        <v>0</v>
      </c>
      <c r="DD194" t="s">
        <v>3</v>
      </c>
      <c r="DE194" t="s">
        <v>3</v>
      </c>
      <c r="DF194">
        <f t="shared" si="98"/>
        <v>0</v>
      </c>
      <c r="DG194">
        <f>ROUND(ROUND(AF194*AJ194,2)*CX194,2)</f>
        <v>0</v>
      </c>
      <c r="DH194">
        <f>ROUND(ROUND(AG194*AK194,2)*CX194,2)</f>
        <v>0</v>
      </c>
      <c r="DI194">
        <f t="shared" si="102"/>
        <v>0</v>
      </c>
      <c r="DJ194">
        <f>DG194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ROW(Source!A187)</f>
        <v>187</v>
      </c>
      <c r="B195">
        <v>416764019</v>
      </c>
      <c r="C195">
        <v>419956085</v>
      </c>
      <c r="D195">
        <v>385848608</v>
      </c>
      <c r="E195">
        <v>1</v>
      </c>
      <c r="F195">
        <v>1</v>
      </c>
      <c r="G195">
        <v>1079</v>
      </c>
      <c r="H195">
        <v>2</v>
      </c>
      <c r="I195" t="s">
        <v>339</v>
      </c>
      <c r="J195" t="s">
        <v>340</v>
      </c>
      <c r="K195" t="s">
        <v>341</v>
      </c>
      <c r="L195">
        <v>1368</v>
      </c>
      <c r="N195">
        <v>1011</v>
      </c>
      <c r="O195" t="s">
        <v>342</v>
      </c>
      <c r="P195" t="s">
        <v>342</v>
      </c>
      <c r="Q195">
        <v>1</v>
      </c>
      <c r="W195">
        <v>0</v>
      </c>
      <c r="X195">
        <v>654681671</v>
      </c>
      <c r="Y195">
        <f t="shared" si="99"/>
        <v>0.17</v>
      </c>
      <c r="AA195">
        <v>0</v>
      </c>
      <c r="AB195">
        <v>1478.98</v>
      </c>
      <c r="AC195">
        <v>749.63</v>
      </c>
      <c r="AD195">
        <v>0</v>
      </c>
      <c r="AE195">
        <v>0</v>
      </c>
      <c r="AF195">
        <v>83.1</v>
      </c>
      <c r="AG195">
        <v>12.62</v>
      </c>
      <c r="AH195">
        <v>0</v>
      </c>
      <c r="AI195">
        <v>1</v>
      </c>
      <c r="AJ195">
        <v>16.68</v>
      </c>
      <c r="AK195">
        <v>55.67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0.17</v>
      </c>
      <c r="AU195" t="s">
        <v>3</v>
      </c>
      <c r="AV195">
        <v>0</v>
      </c>
      <c r="AW195">
        <v>2</v>
      </c>
      <c r="AX195">
        <v>419956094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ROUND(Y195*Source!I187*DO195,9)</f>
        <v>0</v>
      </c>
      <c r="CX195">
        <f>ROUND(Y195*Source!I187,9)</f>
        <v>0</v>
      </c>
      <c r="CY195">
        <f>AB195</f>
        <v>1478.98</v>
      </c>
      <c r="CZ195">
        <f>AF195</f>
        <v>83.1</v>
      </c>
      <c r="DA195">
        <f>AJ195</f>
        <v>16.68</v>
      </c>
      <c r="DB195">
        <f t="shared" si="100"/>
        <v>14.13</v>
      </c>
      <c r="DC195">
        <f t="shared" si="101"/>
        <v>2.15</v>
      </c>
      <c r="DD195" t="s">
        <v>3</v>
      </c>
      <c r="DE195" t="s">
        <v>3</v>
      </c>
      <c r="DF195">
        <f t="shared" si="98"/>
        <v>0</v>
      </c>
      <c r="DG195">
        <f>ROUND(ROUND(AF195*AJ195,2)*CX195,2)</f>
        <v>0</v>
      </c>
      <c r="DH195">
        <f>ROUND(ROUND(AG195*AK195,2)*CX195,2)</f>
        <v>0</v>
      </c>
      <c r="DI195">
        <f t="shared" si="102"/>
        <v>0</v>
      </c>
      <c r="DJ195">
        <f>DG195</f>
        <v>0</v>
      </c>
      <c r="DK195">
        <v>0</v>
      </c>
      <c r="DL195" t="s">
        <v>343</v>
      </c>
      <c r="DM195">
        <v>0</v>
      </c>
      <c r="DN195" t="s">
        <v>338</v>
      </c>
      <c r="DO195">
        <v>12.62</v>
      </c>
    </row>
    <row r="196" spans="1:119" x14ac:dyDescent="0.2">
      <c r="A196">
        <f>ROW(Source!A187)</f>
        <v>187</v>
      </c>
      <c r="B196">
        <v>416764019</v>
      </c>
      <c r="C196">
        <v>419956085</v>
      </c>
      <c r="D196">
        <v>385817276</v>
      </c>
      <c r="E196">
        <v>1</v>
      </c>
      <c r="F196">
        <v>1</v>
      </c>
      <c r="G196">
        <v>1079</v>
      </c>
      <c r="H196">
        <v>3</v>
      </c>
      <c r="I196" t="s">
        <v>187</v>
      </c>
      <c r="J196" t="s">
        <v>189</v>
      </c>
      <c r="K196" t="s">
        <v>188</v>
      </c>
      <c r="L196">
        <v>1348</v>
      </c>
      <c r="N196">
        <v>1009</v>
      </c>
      <c r="O196" t="s">
        <v>44</v>
      </c>
      <c r="P196" t="s">
        <v>44</v>
      </c>
      <c r="Q196">
        <v>1000</v>
      </c>
      <c r="W196">
        <v>0</v>
      </c>
      <c r="X196">
        <v>-1882449010</v>
      </c>
      <c r="Y196">
        <f t="shared" si="99"/>
        <v>0.113333</v>
      </c>
      <c r="AA196">
        <v>26629.4</v>
      </c>
      <c r="AB196">
        <v>0</v>
      </c>
      <c r="AC196">
        <v>0</v>
      </c>
      <c r="AD196">
        <v>0</v>
      </c>
      <c r="AE196">
        <v>7870.3</v>
      </c>
      <c r="AF196">
        <v>0</v>
      </c>
      <c r="AG196">
        <v>0</v>
      </c>
      <c r="AH196">
        <v>0</v>
      </c>
      <c r="AI196">
        <v>3.13</v>
      </c>
      <c r="AJ196">
        <v>1</v>
      </c>
      <c r="AK196">
        <v>1</v>
      </c>
      <c r="AL196">
        <v>1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 t="s">
        <v>3</v>
      </c>
      <c r="AT196">
        <v>0.113333</v>
      </c>
      <c r="AU196" t="s">
        <v>3</v>
      </c>
      <c r="AV196">
        <v>0</v>
      </c>
      <c r="AW196">
        <v>1</v>
      </c>
      <c r="AX196">
        <v>-1</v>
      </c>
      <c r="AY196">
        <v>0</v>
      </c>
      <c r="AZ196">
        <v>0</v>
      </c>
      <c r="BA196" t="s">
        <v>3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ROUND(Y196*Source!I187,9)</f>
        <v>0</v>
      </c>
      <c r="CY196">
        <f>AA196</f>
        <v>26629.4</v>
      </c>
      <c r="CZ196">
        <f>AE196</f>
        <v>7870.3</v>
      </c>
      <c r="DA196">
        <f>AI196</f>
        <v>3.13</v>
      </c>
      <c r="DB196">
        <f t="shared" si="100"/>
        <v>891.96</v>
      </c>
      <c r="DC196">
        <f t="shared" si="101"/>
        <v>0</v>
      </c>
      <c r="DD196" t="s">
        <v>3</v>
      </c>
      <c r="DE196" t="s">
        <v>3</v>
      </c>
      <c r="DF196">
        <f>ROUND(ROUND(AE196*AI196,2)*CX196,2)</f>
        <v>0</v>
      </c>
      <c r="DG196">
        <f t="shared" ref="DG196:DG209" si="103">ROUND(ROUND(AF196,2)*CX196,2)</f>
        <v>0</v>
      </c>
      <c r="DH196">
        <f t="shared" ref="DH196:DH209" si="104">ROUND(ROUND(AG196,2)*CX196,2)</f>
        <v>0</v>
      </c>
      <c r="DI196">
        <f t="shared" si="102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ROW(Source!A187)</f>
        <v>187</v>
      </c>
      <c r="B197">
        <v>416764019</v>
      </c>
      <c r="C197">
        <v>419956085</v>
      </c>
      <c r="D197">
        <v>385817736</v>
      </c>
      <c r="E197">
        <v>1</v>
      </c>
      <c r="F197">
        <v>1</v>
      </c>
      <c r="G197">
        <v>1079</v>
      </c>
      <c r="H197">
        <v>3</v>
      </c>
      <c r="I197" t="s">
        <v>402</v>
      </c>
      <c r="J197" t="s">
        <v>403</v>
      </c>
      <c r="K197" t="s">
        <v>404</v>
      </c>
      <c r="L197">
        <v>1348</v>
      </c>
      <c r="N197">
        <v>1009</v>
      </c>
      <c r="O197" t="s">
        <v>44</v>
      </c>
      <c r="P197" t="s">
        <v>44</v>
      </c>
      <c r="Q197">
        <v>1000</v>
      </c>
      <c r="W197">
        <v>0</v>
      </c>
      <c r="X197">
        <v>-611125095</v>
      </c>
      <c r="Y197">
        <f t="shared" si="99"/>
        <v>6.4999999999999997E-4</v>
      </c>
      <c r="AA197">
        <v>172825.85</v>
      </c>
      <c r="AB197">
        <v>0</v>
      </c>
      <c r="AC197">
        <v>0</v>
      </c>
      <c r="AD197">
        <v>0</v>
      </c>
      <c r="AE197">
        <v>8590.86</v>
      </c>
      <c r="AF197">
        <v>0</v>
      </c>
      <c r="AG197">
        <v>0</v>
      </c>
      <c r="AH197">
        <v>0</v>
      </c>
      <c r="AI197">
        <v>18.61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6.4999999999999997E-4</v>
      </c>
      <c r="AU197" t="s">
        <v>3</v>
      </c>
      <c r="AV197">
        <v>0</v>
      </c>
      <c r="AW197">
        <v>2</v>
      </c>
      <c r="AX197">
        <v>419956096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ROUND(Y197*Source!I187,9)</f>
        <v>0</v>
      </c>
      <c r="CY197">
        <f>AA197</f>
        <v>172825.85</v>
      </c>
      <c r="CZ197">
        <f>AE197</f>
        <v>8590.86</v>
      </c>
      <c r="DA197">
        <f>AI197</f>
        <v>18.61</v>
      </c>
      <c r="DB197">
        <f t="shared" si="100"/>
        <v>5.58</v>
      </c>
      <c r="DC197">
        <f t="shared" si="101"/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103"/>
        <v>0</v>
      </c>
      <c r="DH197">
        <f t="shared" si="104"/>
        <v>0</v>
      </c>
      <c r="DI197">
        <f t="shared" si="10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ROW(Source!A187)</f>
        <v>187</v>
      </c>
      <c r="B198">
        <v>416764019</v>
      </c>
      <c r="C198">
        <v>419956085</v>
      </c>
      <c r="D198">
        <v>385816871</v>
      </c>
      <c r="E198">
        <v>1</v>
      </c>
      <c r="F198">
        <v>1</v>
      </c>
      <c r="G198">
        <v>1079</v>
      </c>
      <c r="H198">
        <v>3</v>
      </c>
      <c r="I198" t="s">
        <v>371</v>
      </c>
      <c r="J198" t="s">
        <v>372</v>
      </c>
      <c r="K198" t="s">
        <v>373</v>
      </c>
      <c r="L198">
        <v>1348</v>
      </c>
      <c r="N198">
        <v>1009</v>
      </c>
      <c r="O198" t="s">
        <v>44</v>
      </c>
      <c r="P198" t="s">
        <v>44</v>
      </c>
      <c r="Q198">
        <v>1000</v>
      </c>
      <c r="W198">
        <v>0</v>
      </c>
      <c r="X198">
        <v>996065432</v>
      </c>
      <c r="Y198">
        <f t="shared" si="99"/>
        <v>2E-3</v>
      </c>
      <c r="AA198">
        <v>55271.19</v>
      </c>
      <c r="AB198">
        <v>0</v>
      </c>
      <c r="AC198">
        <v>0</v>
      </c>
      <c r="AD198">
        <v>0</v>
      </c>
      <c r="AE198">
        <v>16180.28</v>
      </c>
      <c r="AF198">
        <v>0</v>
      </c>
      <c r="AG198">
        <v>0</v>
      </c>
      <c r="AH198">
        <v>0</v>
      </c>
      <c r="AI198">
        <v>3.16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2E-3</v>
      </c>
      <c r="AU198" t="s">
        <v>3</v>
      </c>
      <c r="AV198">
        <v>0</v>
      </c>
      <c r="AW198">
        <v>2</v>
      </c>
      <c r="AX198">
        <v>419956097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ROUND(Y198*Source!I187,9)</f>
        <v>0</v>
      </c>
      <c r="CY198">
        <f>AA198</f>
        <v>55271.19</v>
      </c>
      <c r="CZ198">
        <f>AE198</f>
        <v>16180.28</v>
      </c>
      <c r="DA198">
        <f>AI198</f>
        <v>3.16</v>
      </c>
      <c r="DB198">
        <f t="shared" si="100"/>
        <v>32.36</v>
      </c>
      <c r="DC198">
        <f t="shared" si="101"/>
        <v>0</v>
      </c>
      <c r="DD198" t="s">
        <v>3</v>
      </c>
      <c r="DE198" t="s">
        <v>3</v>
      </c>
      <c r="DF198">
        <f>ROUND(ROUND(AE198*AI198,2)*CX198,2)</f>
        <v>0</v>
      </c>
      <c r="DG198">
        <f t="shared" si="103"/>
        <v>0</v>
      </c>
      <c r="DH198">
        <f t="shared" si="104"/>
        <v>0</v>
      </c>
      <c r="DI198">
        <f t="shared" si="102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ROW(Source!A190)</f>
        <v>190</v>
      </c>
      <c r="B199">
        <v>416764076</v>
      </c>
      <c r="C199">
        <v>419956099</v>
      </c>
      <c r="D199">
        <v>385749878</v>
      </c>
      <c r="E199">
        <v>1079</v>
      </c>
      <c r="F199">
        <v>1</v>
      </c>
      <c r="G199">
        <v>1079</v>
      </c>
      <c r="H199">
        <v>1</v>
      </c>
      <c r="I199" t="s">
        <v>336</v>
      </c>
      <c r="J199" t="s">
        <v>3</v>
      </c>
      <c r="K199" t="s">
        <v>337</v>
      </c>
      <c r="L199">
        <v>1191</v>
      </c>
      <c r="N199">
        <v>1013</v>
      </c>
      <c r="O199" t="s">
        <v>338</v>
      </c>
      <c r="P199" t="s">
        <v>338</v>
      </c>
      <c r="Q199">
        <v>1</v>
      </c>
      <c r="W199">
        <v>0</v>
      </c>
      <c r="X199">
        <v>476480486</v>
      </c>
      <c r="Y199">
        <f t="shared" si="99"/>
        <v>18.5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18.5</v>
      </c>
      <c r="AU199" t="s">
        <v>3</v>
      </c>
      <c r="AV199">
        <v>1</v>
      </c>
      <c r="AW199">
        <v>2</v>
      </c>
      <c r="AX199">
        <v>419956110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U199">
        <f>ROUND(AT199*Source!I190*AH199*AL199,2)</f>
        <v>0</v>
      </c>
      <c r="CV199">
        <f>ROUND(Y199*Source!I190,9)</f>
        <v>0</v>
      </c>
      <c r="CW199">
        <v>0</v>
      </c>
      <c r="CX199">
        <f>ROUND(Y199*Source!I190,9)</f>
        <v>0</v>
      </c>
      <c r="CY199">
        <f>AD199</f>
        <v>0</v>
      </c>
      <c r="CZ199">
        <f>AH199</f>
        <v>0</v>
      </c>
      <c r="DA199">
        <f>AL199</f>
        <v>1</v>
      </c>
      <c r="DB199">
        <f t="shared" si="100"/>
        <v>0</v>
      </c>
      <c r="DC199">
        <f t="shared" si="101"/>
        <v>0</v>
      </c>
      <c r="DD199" t="s">
        <v>3</v>
      </c>
      <c r="DE199" t="s">
        <v>3</v>
      </c>
      <c r="DF199">
        <f t="shared" ref="DF199:DF211" si="105">ROUND(ROUND(AE199,2)*CX199,2)</f>
        <v>0</v>
      </c>
      <c r="DG199">
        <f t="shared" si="103"/>
        <v>0</v>
      </c>
      <c r="DH199">
        <f t="shared" si="104"/>
        <v>0</v>
      </c>
      <c r="DI199">
        <f t="shared" si="102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ROW(Source!A190)</f>
        <v>190</v>
      </c>
      <c r="B200">
        <v>416764076</v>
      </c>
      <c r="C200">
        <v>419956099</v>
      </c>
      <c r="D200">
        <v>385848309</v>
      </c>
      <c r="E200">
        <v>1</v>
      </c>
      <c r="F200">
        <v>1</v>
      </c>
      <c r="G200">
        <v>1079</v>
      </c>
      <c r="H200">
        <v>2</v>
      </c>
      <c r="I200" t="s">
        <v>399</v>
      </c>
      <c r="J200" t="s">
        <v>400</v>
      </c>
      <c r="K200" t="s">
        <v>401</v>
      </c>
      <c r="L200">
        <v>1368</v>
      </c>
      <c r="N200">
        <v>1011</v>
      </c>
      <c r="O200" t="s">
        <v>342</v>
      </c>
      <c r="P200" t="s">
        <v>342</v>
      </c>
      <c r="Q200">
        <v>1</v>
      </c>
      <c r="W200">
        <v>0</v>
      </c>
      <c r="X200">
        <v>-1503106587</v>
      </c>
      <c r="Y200">
        <f t="shared" si="99"/>
        <v>2.9</v>
      </c>
      <c r="AA200">
        <v>0</v>
      </c>
      <c r="AB200">
        <v>7.59</v>
      </c>
      <c r="AC200">
        <v>0</v>
      </c>
      <c r="AD200">
        <v>0</v>
      </c>
      <c r="AE200">
        <v>0</v>
      </c>
      <c r="AF200">
        <v>7.11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2.9</v>
      </c>
      <c r="AU200" t="s">
        <v>3</v>
      </c>
      <c r="AV200">
        <v>0</v>
      </c>
      <c r="AW200">
        <v>2</v>
      </c>
      <c r="AX200">
        <v>419956111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ROUND(Y200*Source!I190*DO200,9)</f>
        <v>0</v>
      </c>
      <c r="CX200">
        <f>ROUND(Y200*Source!I190,9)</f>
        <v>0</v>
      </c>
      <c r="CY200">
        <f>AB200</f>
        <v>7.59</v>
      </c>
      <c r="CZ200">
        <f>AF200</f>
        <v>7.11</v>
      </c>
      <c r="DA200">
        <f>AJ200</f>
        <v>1</v>
      </c>
      <c r="DB200">
        <f t="shared" si="100"/>
        <v>20.62</v>
      </c>
      <c r="DC200">
        <f t="shared" si="101"/>
        <v>0</v>
      </c>
      <c r="DD200" t="s">
        <v>3</v>
      </c>
      <c r="DE200" t="s">
        <v>3</v>
      </c>
      <c r="DF200">
        <f t="shared" si="105"/>
        <v>0</v>
      </c>
      <c r="DG200">
        <f t="shared" si="103"/>
        <v>0</v>
      </c>
      <c r="DH200">
        <f t="shared" si="104"/>
        <v>0</v>
      </c>
      <c r="DI200">
        <f t="shared" si="102"/>
        <v>0</v>
      </c>
      <c r="DJ200">
        <f>DG200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ROW(Source!A190)</f>
        <v>190</v>
      </c>
      <c r="B201">
        <v>416764076</v>
      </c>
      <c r="C201">
        <v>419956099</v>
      </c>
      <c r="D201">
        <v>385848608</v>
      </c>
      <c r="E201">
        <v>1</v>
      </c>
      <c r="F201">
        <v>1</v>
      </c>
      <c r="G201">
        <v>1079</v>
      </c>
      <c r="H201">
        <v>2</v>
      </c>
      <c r="I201" t="s">
        <v>339</v>
      </c>
      <c r="J201" t="s">
        <v>340</v>
      </c>
      <c r="K201" t="s">
        <v>341</v>
      </c>
      <c r="L201">
        <v>1368</v>
      </c>
      <c r="N201">
        <v>1011</v>
      </c>
      <c r="O201" t="s">
        <v>342</v>
      </c>
      <c r="P201" t="s">
        <v>342</v>
      </c>
      <c r="Q201">
        <v>1</v>
      </c>
      <c r="W201">
        <v>0</v>
      </c>
      <c r="X201">
        <v>654681671</v>
      </c>
      <c r="Y201">
        <f t="shared" si="99"/>
        <v>0.17</v>
      </c>
      <c r="AA201">
        <v>0</v>
      </c>
      <c r="AB201">
        <v>88.67</v>
      </c>
      <c r="AC201">
        <v>13.47</v>
      </c>
      <c r="AD201">
        <v>0</v>
      </c>
      <c r="AE201">
        <v>0</v>
      </c>
      <c r="AF201">
        <v>83.1</v>
      </c>
      <c r="AG201">
        <v>12.62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0.17</v>
      </c>
      <c r="AU201" t="s">
        <v>3</v>
      </c>
      <c r="AV201">
        <v>0</v>
      </c>
      <c r="AW201">
        <v>2</v>
      </c>
      <c r="AX201">
        <v>419956112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ROUND(Y201*Source!I190*DO201,9)</f>
        <v>0</v>
      </c>
      <c r="CX201">
        <f>ROUND(Y201*Source!I190,9)</f>
        <v>0</v>
      </c>
      <c r="CY201">
        <f>AB201</f>
        <v>88.67</v>
      </c>
      <c r="CZ201">
        <f>AF201</f>
        <v>83.1</v>
      </c>
      <c r="DA201">
        <f>AJ201</f>
        <v>1</v>
      </c>
      <c r="DB201">
        <f t="shared" si="100"/>
        <v>14.13</v>
      </c>
      <c r="DC201">
        <f t="shared" si="101"/>
        <v>2.15</v>
      </c>
      <c r="DD201" t="s">
        <v>3</v>
      </c>
      <c r="DE201" t="s">
        <v>3</v>
      </c>
      <c r="DF201">
        <f t="shared" si="105"/>
        <v>0</v>
      </c>
      <c r="DG201">
        <f t="shared" si="103"/>
        <v>0</v>
      </c>
      <c r="DH201">
        <f t="shared" si="104"/>
        <v>0</v>
      </c>
      <c r="DI201">
        <f t="shared" si="102"/>
        <v>0</v>
      </c>
      <c r="DJ201">
        <f>DG201</f>
        <v>0</v>
      </c>
      <c r="DK201">
        <v>0</v>
      </c>
      <c r="DL201" t="s">
        <v>343</v>
      </c>
      <c r="DM201">
        <v>0</v>
      </c>
      <c r="DN201" t="s">
        <v>338</v>
      </c>
      <c r="DO201">
        <v>12.62</v>
      </c>
    </row>
    <row r="202" spans="1:119" x14ac:dyDescent="0.2">
      <c r="A202">
        <f>ROW(Source!A190)</f>
        <v>190</v>
      </c>
      <c r="B202">
        <v>416764076</v>
      </c>
      <c r="C202">
        <v>419956099</v>
      </c>
      <c r="D202">
        <v>385817253</v>
      </c>
      <c r="E202">
        <v>1</v>
      </c>
      <c r="F202">
        <v>1</v>
      </c>
      <c r="G202">
        <v>1079</v>
      </c>
      <c r="H202">
        <v>3</v>
      </c>
      <c r="I202" t="s">
        <v>196</v>
      </c>
      <c r="J202" t="s">
        <v>198</v>
      </c>
      <c r="K202" t="s">
        <v>197</v>
      </c>
      <c r="L202">
        <v>1348</v>
      </c>
      <c r="N202">
        <v>1009</v>
      </c>
      <c r="O202" t="s">
        <v>44</v>
      </c>
      <c r="P202" t="s">
        <v>44</v>
      </c>
      <c r="Q202">
        <v>1000</v>
      </c>
      <c r="W202">
        <v>0</v>
      </c>
      <c r="X202">
        <v>1363265574</v>
      </c>
      <c r="Y202">
        <f t="shared" si="99"/>
        <v>6.25E-2</v>
      </c>
      <c r="AA202">
        <v>7117.91</v>
      </c>
      <c r="AB202">
        <v>0</v>
      </c>
      <c r="AC202">
        <v>0</v>
      </c>
      <c r="AD202">
        <v>0</v>
      </c>
      <c r="AE202">
        <v>6584.56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0</v>
      </c>
      <c r="AN202">
        <v>0</v>
      </c>
      <c r="AO202">
        <v>0</v>
      </c>
      <c r="AP202">
        <v>1</v>
      </c>
      <c r="AQ202">
        <v>0</v>
      </c>
      <c r="AR202">
        <v>0</v>
      </c>
      <c r="AS202" t="s">
        <v>3</v>
      </c>
      <c r="AT202">
        <v>6.25E-2</v>
      </c>
      <c r="AU202" t="s">
        <v>3</v>
      </c>
      <c r="AV202">
        <v>0</v>
      </c>
      <c r="AW202">
        <v>1</v>
      </c>
      <c r="AX202">
        <v>-1</v>
      </c>
      <c r="AY202">
        <v>0</v>
      </c>
      <c r="AZ202">
        <v>0</v>
      </c>
      <c r="BA202" t="s">
        <v>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ROUND(Y202*Source!I190,9)</f>
        <v>0</v>
      </c>
      <c r="CY202">
        <f t="shared" ref="CY202:CY208" si="106">AA202</f>
        <v>7117.91</v>
      </c>
      <c r="CZ202">
        <f t="shared" ref="CZ202:CZ208" si="107">AE202</f>
        <v>6584.56</v>
      </c>
      <c r="DA202">
        <f t="shared" ref="DA202:DA208" si="108">AI202</f>
        <v>1</v>
      </c>
      <c r="DB202">
        <f t="shared" si="100"/>
        <v>411.54</v>
      </c>
      <c r="DC202">
        <f t="shared" si="101"/>
        <v>0</v>
      </c>
      <c r="DD202" t="s">
        <v>3</v>
      </c>
      <c r="DE202" t="s">
        <v>3</v>
      </c>
      <c r="DF202">
        <f t="shared" si="105"/>
        <v>0</v>
      </c>
      <c r="DG202">
        <f t="shared" si="103"/>
        <v>0</v>
      </c>
      <c r="DH202">
        <f t="shared" si="104"/>
        <v>0</v>
      </c>
      <c r="DI202">
        <f t="shared" si="102"/>
        <v>0</v>
      </c>
      <c r="DJ202">
        <f t="shared" ref="DJ202:DJ208" si="109">DF202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ROW(Source!A190)</f>
        <v>190</v>
      </c>
      <c r="B203">
        <v>416764076</v>
      </c>
      <c r="C203">
        <v>419956099</v>
      </c>
      <c r="D203">
        <v>385817736</v>
      </c>
      <c r="E203">
        <v>1</v>
      </c>
      <c r="F203">
        <v>1</v>
      </c>
      <c r="G203">
        <v>1079</v>
      </c>
      <c r="H203">
        <v>3</v>
      </c>
      <c r="I203" t="s">
        <v>402</v>
      </c>
      <c r="J203" t="s">
        <v>403</v>
      </c>
      <c r="K203" t="s">
        <v>404</v>
      </c>
      <c r="L203">
        <v>1348</v>
      </c>
      <c r="N203">
        <v>1009</v>
      </c>
      <c r="O203" t="s">
        <v>44</v>
      </c>
      <c r="P203" t="s">
        <v>44</v>
      </c>
      <c r="Q203">
        <v>1000</v>
      </c>
      <c r="W203">
        <v>0</v>
      </c>
      <c r="X203">
        <v>-611125095</v>
      </c>
      <c r="Y203">
        <f t="shared" si="99"/>
        <v>8.9999999999999998E-4</v>
      </c>
      <c r="AA203">
        <v>9286.7199999999993</v>
      </c>
      <c r="AB203">
        <v>0</v>
      </c>
      <c r="AC203">
        <v>0</v>
      </c>
      <c r="AD203">
        <v>0</v>
      </c>
      <c r="AE203">
        <v>8590.86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8.9999999999999998E-4</v>
      </c>
      <c r="AU203" t="s">
        <v>3</v>
      </c>
      <c r="AV203">
        <v>0</v>
      </c>
      <c r="AW203">
        <v>2</v>
      </c>
      <c r="AX203">
        <v>419956114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ROUND(Y203*Source!I190,9)</f>
        <v>0</v>
      </c>
      <c r="CY203">
        <f t="shared" si="106"/>
        <v>9286.7199999999993</v>
      </c>
      <c r="CZ203">
        <f t="shared" si="107"/>
        <v>8590.86</v>
      </c>
      <c r="DA203">
        <f t="shared" si="108"/>
        <v>1</v>
      </c>
      <c r="DB203">
        <f t="shared" si="100"/>
        <v>7.73</v>
      </c>
      <c r="DC203">
        <f t="shared" si="101"/>
        <v>0</v>
      </c>
      <c r="DD203" t="s">
        <v>3</v>
      </c>
      <c r="DE203" t="s">
        <v>3</v>
      </c>
      <c r="DF203">
        <f t="shared" si="105"/>
        <v>0</v>
      </c>
      <c r="DG203">
        <f t="shared" si="103"/>
        <v>0</v>
      </c>
      <c r="DH203">
        <f t="shared" si="104"/>
        <v>0</v>
      </c>
      <c r="DI203">
        <f t="shared" si="102"/>
        <v>0</v>
      </c>
      <c r="DJ203">
        <f t="shared" si="109"/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ROW(Source!A190)</f>
        <v>190</v>
      </c>
      <c r="B204">
        <v>416764076</v>
      </c>
      <c r="C204">
        <v>419956099</v>
      </c>
      <c r="D204">
        <v>385816694</v>
      </c>
      <c r="E204">
        <v>1</v>
      </c>
      <c r="F204">
        <v>1</v>
      </c>
      <c r="G204">
        <v>1079</v>
      </c>
      <c r="H204">
        <v>3</v>
      </c>
      <c r="I204" t="s">
        <v>405</v>
      </c>
      <c r="J204" t="s">
        <v>406</v>
      </c>
      <c r="K204" t="s">
        <v>407</v>
      </c>
      <c r="L204">
        <v>235684255</v>
      </c>
      <c r="N204">
        <v>1010</v>
      </c>
      <c r="O204" t="s">
        <v>31</v>
      </c>
      <c r="P204" t="s">
        <v>31</v>
      </c>
      <c r="Q204">
        <v>1</v>
      </c>
      <c r="W204">
        <v>0</v>
      </c>
      <c r="X204">
        <v>-1642274661</v>
      </c>
      <c r="Y204">
        <f t="shared" si="99"/>
        <v>82</v>
      </c>
      <c r="AA204">
        <v>4.17</v>
      </c>
      <c r="AB204">
        <v>0</v>
      </c>
      <c r="AC204">
        <v>0</v>
      </c>
      <c r="AD204">
        <v>0</v>
      </c>
      <c r="AE204">
        <v>3.86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82</v>
      </c>
      <c r="AU204" t="s">
        <v>3</v>
      </c>
      <c r="AV204">
        <v>0</v>
      </c>
      <c r="AW204">
        <v>2</v>
      </c>
      <c r="AX204">
        <v>419956115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ROUND(Y204*Source!I190,9)</f>
        <v>0</v>
      </c>
      <c r="CY204">
        <f t="shared" si="106"/>
        <v>4.17</v>
      </c>
      <c r="CZ204">
        <f t="shared" si="107"/>
        <v>3.86</v>
      </c>
      <c r="DA204">
        <f t="shared" si="108"/>
        <v>1</v>
      </c>
      <c r="DB204">
        <f t="shared" si="100"/>
        <v>316.52</v>
      </c>
      <c r="DC204">
        <f t="shared" si="101"/>
        <v>0</v>
      </c>
      <c r="DD204" t="s">
        <v>3</v>
      </c>
      <c r="DE204" t="s">
        <v>3</v>
      </c>
      <c r="DF204">
        <f t="shared" si="105"/>
        <v>0</v>
      </c>
      <c r="DG204">
        <f t="shared" si="103"/>
        <v>0</v>
      </c>
      <c r="DH204">
        <f t="shared" si="104"/>
        <v>0</v>
      </c>
      <c r="DI204">
        <f t="shared" si="102"/>
        <v>0</v>
      </c>
      <c r="DJ204">
        <f t="shared" si="109"/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ROW(Source!A190)</f>
        <v>190</v>
      </c>
      <c r="B205">
        <v>416764076</v>
      </c>
      <c r="C205">
        <v>419956099</v>
      </c>
      <c r="D205">
        <v>385818997</v>
      </c>
      <c r="E205">
        <v>1</v>
      </c>
      <c r="F205">
        <v>1</v>
      </c>
      <c r="G205">
        <v>1079</v>
      </c>
      <c r="H205">
        <v>3</v>
      </c>
      <c r="I205" t="s">
        <v>408</v>
      </c>
      <c r="J205" t="s">
        <v>409</v>
      </c>
      <c r="K205" t="s">
        <v>410</v>
      </c>
      <c r="L205">
        <v>1348</v>
      </c>
      <c r="N205">
        <v>1009</v>
      </c>
      <c r="O205" t="s">
        <v>44</v>
      </c>
      <c r="P205" t="s">
        <v>44</v>
      </c>
      <c r="Q205">
        <v>1000</v>
      </c>
      <c r="W205">
        <v>0</v>
      </c>
      <c r="X205">
        <v>1525105860</v>
      </c>
      <c r="Y205">
        <f t="shared" si="99"/>
        <v>4.0000000000000001E-3</v>
      </c>
      <c r="AA205">
        <v>7361.82</v>
      </c>
      <c r="AB205">
        <v>0</v>
      </c>
      <c r="AC205">
        <v>0</v>
      </c>
      <c r="AD205">
        <v>0</v>
      </c>
      <c r="AE205">
        <v>6810.19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4.0000000000000001E-3</v>
      </c>
      <c r="AU205" t="s">
        <v>3</v>
      </c>
      <c r="AV205">
        <v>0</v>
      </c>
      <c r="AW205">
        <v>2</v>
      </c>
      <c r="AX205">
        <v>419956116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ROUND(Y205*Source!I190,9)</f>
        <v>0</v>
      </c>
      <c r="CY205">
        <f t="shared" si="106"/>
        <v>7361.82</v>
      </c>
      <c r="CZ205">
        <f t="shared" si="107"/>
        <v>6810.19</v>
      </c>
      <c r="DA205">
        <f t="shared" si="108"/>
        <v>1</v>
      </c>
      <c r="DB205">
        <f t="shared" si="100"/>
        <v>27.24</v>
      </c>
      <c r="DC205">
        <f t="shared" si="101"/>
        <v>0</v>
      </c>
      <c r="DD205" t="s">
        <v>3</v>
      </c>
      <c r="DE205" t="s">
        <v>3</v>
      </c>
      <c r="DF205">
        <f t="shared" si="105"/>
        <v>0</v>
      </c>
      <c r="DG205">
        <f t="shared" si="103"/>
        <v>0</v>
      </c>
      <c r="DH205">
        <f t="shared" si="104"/>
        <v>0</v>
      </c>
      <c r="DI205">
        <f t="shared" si="102"/>
        <v>0</v>
      </c>
      <c r="DJ205">
        <f t="shared" si="109"/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ROW(Source!A190)</f>
        <v>190</v>
      </c>
      <c r="B206">
        <v>416764076</v>
      </c>
      <c r="C206">
        <v>419956099</v>
      </c>
      <c r="D206">
        <v>385816862</v>
      </c>
      <c r="E206">
        <v>1</v>
      </c>
      <c r="F206">
        <v>1</v>
      </c>
      <c r="G206">
        <v>1079</v>
      </c>
      <c r="H206">
        <v>3</v>
      </c>
      <c r="I206" t="s">
        <v>411</v>
      </c>
      <c r="J206" t="s">
        <v>412</v>
      </c>
      <c r="K206" t="s">
        <v>413</v>
      </c>
      <c r="L206">
        <v>1348</v>
      </c>
      <c r="N206">
        <v>1009</v>
      </c>
      <c r="O206" t="s">
        <v>44</v>
      </c>
      <c r="P206" t="s">
        <v>44</v>
      </c>
      <c r="Q206">
        <v>1000</v>
      </c>
      <c r="W206">
        <v>0</v>
      </c>
      <c r="X206">
        <v>1424915951</v>
      </c>
      <c r="Y206">
        <f t="shared" si="99"/>
        <v>2.3999999999999998E-3</v>
      </c>
      <c r="AA206">
        <v>17528.240000000002</v>
      </c>
      <c r="AB206">
        <v>0</v>
      </c>
      <c r="AC206">
        <v>0</v>
      </c>
      <c r="AD206">
        <v>0</v>
      </c>
      <c r="AE206">
        <v>16214.84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2.3999999999999998E-3</v>
      </c>
      <c r="AU206" t="s">
        <v>3</v>
      </c>
      <c r="AV206">
        <v>0</v>
      </c>
      <c r="AW206">
        <v>2</v>
      </c>
      <c r="AX206">
        <v>419956117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ROUND(Y206*Source!I190,9)</f>
        <v>0</v>
      </c>
      <c r="CY206">
        <f t="shared" si="106"/>
        <v>17528.240000000002</v>
      </c>
      <c r="CZ206">
        <f t="shared" si="107"/>
        <v>16214.84</v>
      </c>
      <c r="DA206">
        <f t="shared" si="108"/>
        <v>1</v>
      </c>
      <c r="DB206">
        <f t="shared" si="100"/>
        <v>38.92</v>
      </c>
      <c r="DC206">
        <f t="shared" si="101"/>
        <v>0</v>
      </c>
      <c r="DD206" t="s">
        <v>3</v>
      </c>
      <c r="DE206" t="s">
        <v>3</v>
      </c>
      <c r="DF206">
        <f t="shared" si="105"/>
        <v>0</v>
      </c>
      <c r="DG206">
        <f t="shared" si="103"/>
        <v>0</v>
      </c>
      <c r="DH206">
        <f t="shared" si="104"/>
        <v>0</v>
      </c>
      <c r="DI206">
        <f t="shared" si="102"/>
        <v>0</v>
      </c>
      <c r="DJ206">
        <f t="shared" si="109"/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ROW(Source!A190)</f>
        <v>190</v>
      </c>
      <c r="B207">
        <v>416764076</v>
      </c>
      <c r="C207">
        <v>419956099</v>
      </c>
      <c r="D207">
        <v>385764522</v>
      </c>
      <c r="E207">
        <v>1079</v>
      </c>
      <c r="F207">
        <v>1</v>
      </c>
      <c r="G207">
        <v>1079</v>
      </c>
      <c r="H207">
        <v>3</v>
      </c>
      <c r="I207" t="s">
        <v>47</v>
      </c>
      <c r="J207" t="s">
        <v>3</v>
      </c>
      <c r="K207" t="s">
        <v>200</v>
      </c>
      <c r="L207">
        <v>235684255</v>
      </c>
      <c r="N207">
        <v>1010</v>
      </c>
      <c r="O207" t="s">
        <v>31</v>
      </c>
      <c r="P207" t="s">
        <v>31</v>
      </c>
      <c r="Q207">
        <v>1</v>
      </c>
      <c r="W207">
        <v>0</v>
      </c>
      <c r="X207">
        <v>1531142568</v>
      </c>
      <c r="Y207">
        <f t="shared" si="99"/>
        <v>134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0</v>
      </c>
      <c r="AN207">
        <v>0</v>
      </c>
      <c r="AO207">
        <v>0</v>
      </c>
      <c r="AP207">
        <v>1</v>
      </c>
      <c r="AQ207">
        <v>0</v>
      </c>
      <c r="AR207">
        <v>0</v>
      </c>
      <c r="AS207" t="s">
        <v>3</v>
      </c>
      <c r="AT207">
        <v>134</v>
      </c>
      <c r="AU207" t="s">
        <v>3</v>
      </c>
      <c r="AV207">
        <v>0</v>
      </c>
      <c r="AW207">
        <v>2</v>
      </c>
      <c r="AX207">
        <v>419956118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ROUND(Y207*Source!I190,9)</f>
        <v>0</v>
      </c>
      <c r="CY207">
        <f t="shared" si="106"/>
        <v>0</v>
      </c>
      <c r="CZ207">
        <f t="shared" si="107"/>
        <v>0</v>
      </c>
      <c r="DA207">
        <f t="shared" si="108"/>
        <v>1</v>
      </c>
      <c r="DB207">
        <f t="shared" si="100"/>
        <v>0</v>
      </c>
      <c r="DC207">
        <f t="shared" si="101"/>
        <v>0</v>
      </c>
      <c r="DD207" t="s">
        <v>3</v>
      </c>
      <c r="DE207" t="s">
        <v>3</v>
      </c>
      <c r="DF207">
        <f t="shared" si="105"/>
        <v>0</v>
      </c>
      <c r="DG207">
        <f t="shared" si="103"/>
        <v>0</v>
      </c>
      <c r="DH207">
        <f t="shared" si="104"/>
        <v>0</v>
      </c>
      <c r="DI207">
        <f t="shared" si="102"/>
        <v>0</v>
      </c>
      <c r="DJ207">
        <f t="shared" si="109"/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ROW(Source!A190)</f>
        <v>190</v>
      </c>
      <c r="B208">
        <v>416764076</v>
      </c>
      <c r="C208">
        <v>419956099</v>
      </c>
      <c r="D208">
        <v>385764538</v>
      </c>
      <c r="E208">
        <v>1079</v>
      </c>
      <c r="F208">
        <v>1</v>
      </c>
      <c r="G208">
        <v>1079</v>
      </c>
      <c r="H208">
        <v>3</v>
      </c>
      <c r="I208" t="s">
        <v>47</v>
      </c>
      <c r="J208" t="s">
        <v>3</v>
      </c>
      <c r="K208" t="s">
        <v>202</v>
      </c>
      <c r="L208">
        <v>235684255</v>
      </c>
      <c r="N208">
        <v>1010</v>
      </c>
      <c r="O208" t="s">
        <v>31</v>
      </c>
      <c r="P208" t="s">
        <v>31</v>
      </c>
      <c r="Q208">
        <v>1</v>
      </c>
      <c r="W208">
        <v>0</v>
      </c>
      <c r="X208">
        <v>878526715</v>
      </c>
      <c r="Y208">
        <f t="shared" si="99"/>
        <v>15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 t="s">
        <v>3</v>
      </c>
      <c r="AT208">
        <v>15</v>
      </c>
      <c r="AU208" t="s">
        <v>3</v>
      </c>
      <c r="AV208">
        <v>0</v>
      </c>
      <c r="AW208">
        <v>2</v>
      </c>
      <c r="AX208">
        <v>419956119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ROUND(Y208*Source!I190,9)</f>
        <v>0</v>
      </c>
      <c r="CY208">
        <f t="shared" si="106"/>
        <v>0</v>
      </c>
      <c r="CZ208">
        <f t="shared" si="107"/>
        <v>0</v>
      </c>
      <c r="DA208">
        <f t="shared" si="108"/>
        <v>1</v>
      </c>
      <c r="DB208">
        <f t="shared" si="100"/>
        <v>0</v>
      </c>
      <c r="DC208">
        <f t="shared" si="101"/>
        <v>0</v>
      </c>
      <c r="DD208" t="s">
        <v>3</v>
      </c>
      <c r="DE208" t="s">
        <v>3</v>
      </c>
      <c r="DF208">
        <f t="shared" si="105"/>
        <v>0</v>
      </c>
      <c r="DG208">
        <f t="shared" si="103"/>
        <v>0</v>
      </c>
      <c r="DH208">
        <f t="shared" si="104"/>
        <v>0</v>
      </c>
      <c r="DI208">
        <f t="shared" si="102"/>
        <v>0</v>
      </c>
      <c r="DJ208">
        <f t="shared" si="109"/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ROW(Source!A191)</f>
        <v>191</v>
      </c>
      <c r="B209">
        <v>416764019</v>
      </c>
      <c r="C209">
        <v>419956099</v>
      </c>
      <c r="D209">
        <v>385749878</v>
      </c>
      <c r="E209">
        <v>1079</v>
      </c>
      <c r="F209">
        <v>1</v>
      </c>
      <c r="G209">
        <v>1079</v>
      </c>
      <c r="H209">
        <v>1</v>
      </c>
      <c r="I209" t="s">
        <v>336</v>
      </c>
      <c r="J209" t="s">
        <v>3</v>
      </c>
      <c r="K209" t="s">
        <v>337</v>
      </c>
      <c r="L209">
        <v>1191</v>
      </c>
      <c r="N209">
        <v>1013</v>
      </c>
      <c r="O209" t="s">
        <v>338</v>
      </c>
      <c r="P209" t="s">
        <v>338</v>
      </c>
      <c r="Q209">
        <v>1</v>
      </c>
      <c r="W209">
        <v>0</v>
      </c>
      <c r="X209">
        <v>476480486</v>
      </c>
      <c r="Y209">
        <f t="shared" si="99"/>
        <v>18.5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5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18.5</v>
      </c>
      <c r="AU209" t="s">
        <v>3</v>
      </c>
      <c r="AV209">
        <v>1</v>
      </c>
      <c r="AW209">
        <v>2</v>
      </c>
      <c r="AX209">
        <v>419956110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ROUND(AT209*Source!I191*AH209*AL209,2)</f>
        <v>0</v>
      </c>
      <c r="CV209">
        <f>ROUND(Y209*Source!I191,9)</f>
        <v>0</v>
      </c>
      <c r="CW209">
        <v>0</v>
      </c>
      <c r="CX209">
        <f>ROUND(Y209*Source!I191,9)</f>
        <v>0</v>
      </c>
      <c r="CY209">
        <f>AD209</f>
        <v>0</v>
      </c>
      <c r="CZ209">
        <f>AH209</f>
        <v>0</v>
      </c>
      <c r="DA209">
        <f>AL209</f>
        <v>1</v>
      </c>
      <c r="DB209">
        <f t="shared" si="100"/>
        <v>0</v>
      </c>
      <c r="DC209">
        <f t="shared" si="101"/>
        <v>0</v>
      </c>
      <c r="DD209" t="s">
        <v>3</v>
      </c>
      <c r="DE209" t="s">
        <v>3</v>
      </c>
      <c r="DF209">
        <f t="shared" si="105"/>
        <v>0</v>
      </c>
      <c r="DG209">
        <f t="shared" si="103"/>
        <v>0</v>
      </c>
      <c r="DH209">
        <f t="shared" si="104"/>
        <v>0</v>
      </c>
      <c r="DI209">
        <f t="shared" si="102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ROW(Source!A191)</f>
        <v>191</v>
      </c>
      <c r="B210">
        <v>416764019</v>
      </c>
      <c r="C210">
        <v>419956099</v>
      </c>
      <c r="D210">
        <v>385848309</v>
      </c>
      <c r="E210">
        <v>1</v>
      </c>
      <c r="F210">
        <v>1</v>
      </c>
      <c r="G210">
        <v>1079</v>
      </c>
      <c r="H210">
        <v>2</v>
      </c>
      <c r="I210" t="s">
        <v>399</v>
      </c>
      <c r="J210" t="s">
        <v>400</v>
      </c>
      <c r="K210" t="s">
        <v>401</v>
      </c>
      <c r="L210">
        <v>1368</v>
      </c>
      <c r="N210">
        <v>1011</v>
      </c>
      <c r="O210" t="s">
        <v>342</v>
      </c>
      <c r="P210" t="s">
        <v>342</v>
      </c>
      <c r="Q210">
        <v>1</v>
      </c>
      <c r="W210">
        <v>0</v>
      </c>
      <c r="X210">
        <v>-1503106587</v>
      </c>
      <c r="Y210">
        <f t="shared" si="99"/>
        <v>2.9</v>
      </c>
      <c r="AA210">
        <v>0</v>
      </c>
      <c r="AB210">
        <v>99.68</v>
      </c>
      <c r="AC210">
        <v>0</v>
      </c>
      <c r="AD210">
        <v>0</v>
      </c>
      <c r="AE210">
        <v>0</v>
      </c>
      <c r="AF210">
        <v>7.11</v>
      </c>
      <c r="AG210">
        <v>0</v>
      </c>
      <c r="AH210">
        <v>0</v>
      </c>
      <c r="AI210">
        <v>1</v>
      </c>
      <c r="AJ210">
        <v>13.14</v>
      </c>
      <c r="AK210">
        <v>55.67</v>
      </c>
      <c r="AL210">
        <v>1</v>
      </c>
      <c r="AM210">
        <v>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2.9</v>
      </c>
      <c r="AU210" t="s">
        <v>3</v>
      </c>
      <c r="AV210">
        <v>0</v>
      </c>
      <c r="AW210">
        <v>2</v>
      </c>
      <c r="AX210">
        <v>419956111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ROUND(Y210*Source!I191*DO210,9)</f>
        <v>0</v>
      </c>
      <c r="CX210">
        <f>ROUND(Y210*Source!I191,9)</f>
        <v>0</v>
      </c>
      <c r="CY210">
        <f>AB210</f>
        <v>99.68</v>
      </c>
      <c r="CZ210">
        <f>AF210</f>
        <v>7.11</v>
      </c>
      <c r="DA210">
        <f>AJ210</f>
        <v>13.14</v>
      </c>
      <c r="DB210">
        <f t="shared" si="100"/>
        <v>20.62</v>
      </c>
      <c r="DC210">
        <f t="shared" si="101"/>
        <v>0</v>
      </c>
      <c r="DD210" t="s">
        <v>3</v>
      </c>
      <c r="DE210" t="s">
        <v>3</v>
      </c>
      <c r="DF210">
        <f t="shared" si="105"/>
        <v>0</v>
      </c>
      <c r="DG210">
        <f>ROUND(ROUND(AF210*AJ210,2)*CX210,2)</f>
        <v>0</v>
      </c>
      <c r="DH210">
        <f>ROUND(ROUND(AG210*AK210,2)*CX210,2)</f>
        <v>0</v>
      </c>
      <c r="DI210">
        <f t="shared" si="102"/>
        <v>0</v>
      </c>
      <c r="DJ210">
        <f>DG210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ROW(Source!A191)</f>
        <v>191</v>
      </c>
      <c r="B211">
        <v>416764019</v>
      </c>
      <c r="C211">
        <v>419956099</v>
      </c>
      <c r="D211">
        <v>385848608</v>
      </c>
      <c r="E211">
        <v>1</v>
      </c>
      <c r="F211">
        <v>1</v>
      </c>
      <c r="G211">
        <v>1079</v>
      </c>
      <c r="H211">
        <v>2</v>
      </c>
      <c r="I211" t="s">
        <v>339</v>
      </c>
      <c r="J211" t="s">
        <v>340</v>
      </c>
      <c r="K211" t="s">
        <v>341</v>
      </c>
      <c r="L211">
        <v>1368</v>
      </c>
      <c r="N211">
        <v>1011</v>
      </c>
      <c r="O211" t="s">
        <v>342</v>
      </c>
      <c r="P211" t="s">
        <v>342</v>
      </c>
      <c r="Q211">
        <v>1</v>
      </c>
      <c r="W211">
        <v>0</v>
      </c>
      <c r="X211">
        <v>654681671</v>
      </c>
      <c r="Y211">
        <f t="shared" si="99"/>
        <v>0.17</v>
      </c>
      <c r="AA211">
        <v>0</v>
      </c>
      <c r="AB211">
        <v>1478.98</v>
      </c>
      <c r="AC211">
        <v>749.63</v>
      </c>
      <c r="AD211">
        <v>0</v>
      </c>
      <c r="AE211">
        <v>0</v>
      </c>
      <c r="AF211">
        <v>83.1</v>
      </c>
      <c r="AG211">
        <v>12.62</v>
      </c>
      <c r="AH211">
        <v>0</v>
      </c>
      <c r="AI211">
        <v>1</v>
      </c>
      <c r="AJ211">
        <v>16.68</v>
      </c>
      <c r="AK211">
        <v>55.67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0.17</v>
      </c>
      <c r="AU211" t="s">
        <v>3</v>
      </c>
      <c r="AV211">
        <v>0</v>
      </c>
      <c r="AW211">
        <v>2</v>
      </c>
      <c r="AX211">
        <v>419956112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ROUND(Y211*Source!I191*DO211,9)</f>
        <v>0</v>
      </c>
      <c r="CX211">
        <f>ROUND(Y211*Source!I191,9)</f>
        <v>0</v>
      </c>
      <c r="CY211">
        <f>AB211</f>
        <v>1478.98</v>
      </c>
      <c r="CZ211">
        <f>AF211</f>
        <v>83.1</v>
      </c>
      <c r="DA211">
        <f>AJ211</f>
        <v>16.68</v>
      </c>
      <c r="DB211">
        <f t="shared" si="100"/>
        <v>14.13</v>
      </c>
      <c r="DC211">
        <f t="shared" si="101"/>
        <v>2.15</v>
      </c>
      <c r="DD211" t="s">
        <v>3</v>
      </c>
      <c r="DE211" t="s">
        <v>3</v>
      </c>
      <c r="DF211">
        <f t="shared" si="105"/>
        <v>0</v>
      </c>
      <c r="DG211">
        <f>ROUND(ROUND(AF211*AJ211,2)*CX211,2)</f>
        <v>0</v>
      </c>
      <c r="DH211">
        <f>ROUND(ROUND(AG211*AK211,2)*CX211,2)</f>
        <v>0</v>
      </c>
      <c r="DI211">
        <f t="shared" si="102"/>
        <v>0</v>
      </c>
      <c r="DJ211">
        <f>DG211</f>
        <v>0</v>
      </c>
      <c r="DK211">
        <v>0</v>
      </c>
      <c r="DL211" t="s">
        <v>343</v>
      </c>
      <c r="DM211">
        <v>0</v>
      </c>
      <c r="DN211" t="s">
        <v>338</v>
      </c>
      <c r="DO211">
        <v>12.62</v>
      </c>
    </row>
    <row r="212" spans="1:119" x14ac:dyDescent="0.2">
      <c r="A212">
        <f>ROW(Source!A191)</f>
        <v>191</v>
      </c>
      <c r="B212">
        <v>416764019</v>
      </c>
      <c r="C212">
        <v>419956099</v>
      </c>
      <c r="D212">
        <v>385817253</v>
      </c>
      <c r="E212">
        <v>1</v>
      </c>
      <c r="F212">
        <v>1</v>
      </c>
      <c r="G212">
        <v>1079</v>
      </c>
      <c r="H212">
        <v>3</v>
      </c>
      <c r="I212" t="s">
        <v>196</v>
      </c>
      <c r="J212" t="s">
        <v>198</v>
      </c>
      <c r="K212" t="s">
        <v>197</v>
      </c>
      <c r="L212">
        <v>1348</v>
      </c>
      <c r="N212">
        <v>1009</v>
      </c>
      <c r="O212" t="s">
        <v>44</v>
      </c>
      <c r="P212" t="s">
        <v>44</v>
      </c>
      <c r="Q212">
        <v>1000</v>
      </c>
      <c r="W212">
        <v>0</v>
      </c>
      <c r="X212">
        <v>1363265574</v>
      </c>
      <c r="Y212">
        <f t="shared" si="99"/>
        <v>6.25E-2</v>
      </c>
      <c r="AA212">
        <v>67762.5</v>
      </c>
      <c r="AB212">
        <v>0</v>
      </c>
      <c r="AC212">
        <v>0</v>
      </c>
      <c r="AD212">
        <v>0</v>
      </c>
      <c r="AE212">
        <v>6584.56</v>
      </c>
      <c r="AF212">
        <v>0</v>
      </c>
      <c r="AG212">
        <v>0</v>
      </c>
      <c r="AH212">
        <v>0</v>
      </c>
      <c r="AI212">
        <v>9.52</v>
      </c>
      <c r="AJ212">
        <v>1</v>
      </c>
      <c r="AK212">
        <v>1</v>
      </c>
      <c r="AL212">
        <v>1</v>
      </c>
      <c r="AM212">
        <v>0</v>
      </c>
      <c r="AN212">
        <v>0</v>
      </c>
      <c r="AO212">
        <v>0</v>
      </c>
      <c r="AP212">
        <v>1</v>
      </c>
      <c r="AQ212">
        <v>0</v>
      </c>
      <c r="AR212">
        <v>0</v>
      </c>
      <c r="AS212" t="s">
        <v>3</v>
      </c>
      <c r="AT212">
        <v>6.25E-2</v>
      </c>
      <c r="AU212" t="s">
        <v>3</v>
      </c>
      <c r="AV212">
        <v>0</v>
      </c>
      <c r="AW212">
        <v>1</v>
      </c>
      <c r="AX212">
        <v>-1</v>
      </c>
      <c r="AY212">
        <v>0</v>
      </c>
      <c r="AZ212">
        <v>0</v>
      </c>
      <c r="BA212" t="s">
        <v>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ROUND(Y212*Source!I191,9)</f>
        <v>0</v>
      </c>
      <c r="CY212">
        <f t="shared" ref="CY212:CY218" si="110">AA212</f>
        <v>67762.5</v>
      </c>
      <c r="CZ212">
        <f t="shared" ref="CZ212:CZ218" si="111">AE212</f>
        <v>6584.56</v>
      </c>
      <c r="DA212">
        <f t="shared" ref="DA212:DA218" si="112">AI212</f>
        <v>9.52</v>
      </c>
      <c r="DB212">
        <f t="shared" si="100"/>
        <v>411.54</v>
      </c>
      <c r="DC212">
        <f t="shared" si="101"/>
        <v>0</v>
      </c>
      <c r="DD212" t="s">
        <v>3</v>
      </c>
      <c r="DE212" t="s">
        <v>3</v>
      </c>
      <c r="DF212">
        <f t="shared" ref="DF212:DF218" si="113">ROUND(ROUND(AE212*AI212,2)*CX212,2)</f>
        <v>0</v>
      </c>
      <c r="DG212">
        <f t="shared" ref="DG212:DG222" si="114">ROUND(ROUND(AF212,2)*CX212,2)</f>
        <v>0</v>
      </c>
      <c r="DH212">
        <f t="shared" ref="DH212:DH222" si="115">ROUND(ROUND(AG212,2)*CX212,2)</f>
        <v>0</v>
      </c>
      <c r="DI212">
        <f t="shared" si="102"/>
        <v>0</v>
      </c>
      <c r="DJ212">
        <f t="shared" ref="DJ212:DJ218" si="116">DF212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ROW(Source!A191)</f>
        <v>191</v>
      </c>
      <c r="B213">
        <v>416764019</v>
      </c>
      <c r="C213">
        <v>419956099</v>
      </c>
      <c r="D213">
        <v>385817736</v>
      </c>
      <c r="E213">
        <v>1</v>
      </c>
      <c r="F213">
        <v>1</v>
      </c>
      <c r="G213">
        <v>1079</v>
      </c>
      <c r="H213">
        <v>3</v>
      </c>
      <c r="I213" t="s">
        <v>402</v>
      </c>
      <c r="J213" t="s">
        <v>403</v>
      </c>
      <c r="K213" t="s">
        <v>404</v>
      </c>
      <c r="L213">
        <v>1348</v>
      </c>
      <c r="N213">
        <v>1009</v>
      </c>
      <c r="O213" t="s">
        <v>44</v>
      </c>
      <c r="P213" t="s">
        <v>44</v>
      </c>
      <c r="Q213">
        <v>1000</v>
      </c>
      <c r="W213">
        <v>0</v>
      </c>
      <c r="X213">
        <v>-611125095</v>
      </c>
      <c r="Y213">
        <f t="shared" si="99"/>
        <v>8.9999999999999998E-4</v>
      </c>
      <c r="AA213">
        <v>172825.85</v>
      </c>
      <c r="AB213">
        <v>0</v>
      </c>
      <c r="AC213">
        <v>0</v>
      </c>
      <c r="AD213">
        <v>0</v>
      </c>
      <c r="AE213">
        <v>8590.86</v>
      </c>
      <c r="AF213">
        <v>0</v>
      </c>
      <c r="AG213">
        <v>0</v>
      </c>
      <c r="AH213">
        <v>0</v>
      </c>
      <c r="AI213">
        <v>18.61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8.9999999999999998E-4</v>
      </c>
      <c r="AU213" t="s">
        <v>3</v>
      </c>
      <c r="AV213">
        <v>0</v>
      </c>
      <c r="AW213">
        <v>2</v>
      </c>
      <c r="AX213">
        <v>419956114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ROUND(Y213*Source!I191,9)</f>
        <v>0</v>
      </c>
      <c r="CY213">
        <f t="shared" si="110"/>
        <v>172825.85</v>
      </c>
      <c r="CZ213">
        <f t="shared" si="111"/>
        <v>8590.86</v>
      </c>
      <c r="DA213">
        <f t="shared" si="112"/>
        <v>18.61</v>
      </c>
      <c r="DB213">
        <f t="shared" si="100"/>
        <v>7.73</v>
      </c>
      <c r="DC213">
        <f t="shared" si="101"/>
        <v>0</v>
      </c>
      <c r="DD213" t="s">
        <v>3</v>
      </c>
      <c r="DE213" t="s">
        <v>3</v>
      </c>
      <c r="DF213">
        <f t="shared" si="113"/>
        <v>0</v>
      </c>
      <c r="DG213">
        <f t="shared" si="114"/>
        <v>0</v>
      </c>
      <c r="DH213">
        <f t="shared" si="115"/>
        <v>0</v>
      </c>
      <c r="DI213">
        <f t="shared" si="102"/>
        <v>0</v>
      </c>
      <c r="DJ213">
        <f t="shared" si="116"/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ROW(Source!A191)</f>
        <v>191</v>
      </c>
      <c r="B214">
        <v>416764019</v>
      </c>
      <c r="C214">
        <v>419956099</v>
      </c>
      <c r="D214">
        <v>385816694</v>
      </c>
      <c r="E214">
        <v>1</v>
      </c>
      <c r="F214">
        <v>1</v>
      </c>
      <c r="G214">
        <v>1079</v>
      </c>
      <c r="H214">
        <v>3</v>
      </c>
      <c r="I214" t="s">
        <v>405</v>
      </c>
      <c r="J214" t="s">
        <v>406</v>
      </c>
      <c r="K214" t="s">
        <v>407</v>
      </c>
      <c r="L214">
        <v>235684255</v>
      </c>
      <c r="N214">
        <v>1010</v>
      </c>
      <c r="O214" t="s">
        <v>31</v>
      </c>
      <c r="P214" t="s">
        <v>31</v>
      </c>
      <c r="Q214">
        <v>1</v>
      </c>
      <c r="W214">
        <v>0</v>
      </c>
      <c r="X214">
        <v>-1642274661</v>
      </c>
      <c r="Y214">
        <f t="shared" si="99"/>
        <v>82</v>
      </c>
      <c r="AA214">
        <v>8.18</v>
      </c>
      <c r="AB214">
        <v>0</v>
      </c>
      <c r="AC214">
        <v>0</v>
      </c>
      <c r="AD214">
        <v>0</v>
      </c>
      <c r="AE214">
        <v>3.86</v>
      </c>
      <c r="AF214">
        <v>0</v>
      </c>
      <c r="AG214">
        <v>0</v>
      </c>
      <c r="AH214">
        <v>0</v>
      </c>
      <c r="AI214">
        <v>1.96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82</v>
      </c>
      <c r="AU214" t="s">
        <v>3</v>
      </c>
      <c r="AV214">
        <v>0</v>
      </c>
      <c r="AW214">
        <v>2</v>
      </c>
      <c r="AX214">
        <v>419956115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ROUND(Y214*Source!I191,9)</f>
        <v>0</v>
      </c>
      <c r="CY214">
        <f t="shared" si="110"/>
        <v>8.18</v>
      </c>
      <c r="CZ214">
        <f t="shared" si="111"/>
        <v>3.86</v>
      </c>
      <c r="DA214">
        <f t="shared" si="112"/>
        <v>1.96</v>
      </c>
      <c r="DB214">
        <f t="shared" si="100"/>
        <v>316.52</v>
      </c>
      <c r="DC214">
        <f t="shared" si="101"/>
        <v>0</v>
      </c>
      <c r="DD214" t="s">
        <v>3</v>
      </c>
      <c r="DE214" t="s">
        <v>3</v>
      </c>
      <c r="DF214">
        <f t="shared" si="113"/>
        <v>0</v>
      </c>
      <c r="DG214">
        <f t="shared" si="114"/>
        <v>0</v>
      </c>
      <c r="DH214">
        <f t="shared" si="115"/>
        <v>0</v>
      </c>
      <c r="DI214">
        <f t="shared" si="102"/>
        <v>0</v>
      </c>
      <c r="DJ214">
        <f t="shared" si="116"/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ROW(Source!A191)</f>
        <v>191</v>
      </c>
      <c r="B215">
        <v>416764019</v>
      </c>
      <c r="C215">
        <v>419956099</v>
      </c>
      <c r="D215">
        <v>385818997</v>
      </c>
      <c r="E215">
        <v>1</v>
      </c>
      <c r="F215">
        <v>1</v>
      </c>
      <c r="G215">
        <v>1079</v>
      </c>
      <c r="H215">
        <v>3</v>
      </c>
      <c r="I215" t="s">
        <v>408</v>
      </c>
      <c r="J215" t="s">
        <v>409</v>
      </c>
      <c r="K215" t="s">
        <v>410</v>
      </c>
      <c r="L215">
        <v>1348</v>
      </c>
      <c r="N215">
        <v>1009</v>
      </c>
      <c r="O215" t="s">
        <v>44</v>
      </c>
      <c r="P215" t="s">
        <v>44</v>
      </c>
      <c r="Q215">
        <v>1000</v>
      </c>
      <c r="W215">
        <v>0</v>
      </c>
      <c r="X215">
        <v>1525105860</v>
      </c>
      <c r="Y215">
        <f t="shared" si="99"/>
        <v>4.0000000000000001E-3</v>
      </c>
      <c r="AA215">
        <v>55434.47</v>
      </c>
      <c r="AB215">
        <v>0</v>
      </c>
      <c r="AC215">
        <v>0</v>
      </c>
      <c r="AD215">
        <v>0</v>
      </c>
      <c r="AE215">
        <v>6810.19</v>
      </c>
      <c r="AF215">
        <v>0</v>
      </c>
      <c r="AG215">
        <v>0</v>
      </c>
      <c r="AH215">
        <v>0</v>
      </c>
      <c r="AI215">
        <v>7.53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4.0000000000000001E-3</v>
      </c>
      <c r="AU215" t="s">
        <v>3</v>
      </c>
      <c r="AV215">
        <v>0</v>
      </c>
      <c r="AW215">
        <v>2</v>
      </c>
      <c r="AX215">
        <v>419956116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ROUND(Y215*Source!I191,9)</f>
        <v>0</v>
      </c>
      <c r="CY215">
        <f t="shared" si="110"/>
        <v>55434.47</v>
      </c>
      <c r="CZ215">
        <f t="shared" si="111"/>
        <v>6810.19</v>
      </c>
      <c r="DA215">
        <f t="shared" si="112"/>
        <v>7.53</v>
      </c>
      <c r="DB215">
        <f t="shared" si="100"/>
        <v>27.24</v>
      </c>
      <c r="DC215">
        <f t="shared" si="101"/>
        <v>0</v>
      </c>
      <c r="DD215" t="s">
        <v>3</v>
      </c>
      <c r="DE215" t="s">
        <v>3</v>
      </c>
      <c r="DF215">
        <f t="shared" si="113"/>
        <v>0</v>
      </c>
      <c r="DG215">
        <f t="shared" si="114"/>
        <v>0</v>
      </c>
      <c r="DH215">
        <f t="shared" si="115"/>
        <v>0</v>
      </c>
      <c r="DI215">
        <f t="shared" si="102"/>
        <v>0</v>
      </c>
      <c r="DJ215">
        <f t="shared" si="116"/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ROW(Source!A191)</f>
        <v>191</v>
      </c>
      <c r="B216">
        <v>416764019</v>
      </c>
      <c r="C216">
        <v>419956099</v>
      </c>
      <c r="D216">
        <v>385816862</v>
      </c>
      <c r="E216">
        <v>1</v>
      </c>
      <c r="F216">
        <v>1</v>
      </c>
      <c r="G216">
        <v>1079</v>
      </c>
      <c r="H216">
        <v>3</v>
      </c>
      <c r="I216" t="s">
        <v>411</v>
      </c>
      <c r="J216" t="s">
        <v>412</v>
      </c>
      <c r="K216" t="s">
        <v>413</v>
      </c>
      <c r="L216">
        <v>1348</v>
      </c>
      <c r="N216">
        <v>1009</v>
      </c>
      <c r="O216" t="s">
        <v>44</v>
      </c>
      <c r="P216" t="s">
        <v>44</v>
      </c>
      <c r="Q216">
        <v>1000</v>
      </c>
      <c r="W216">
        <v>0</v>
      </c>
      <c r="X216">
        <v>1424915951</v>
      </c>
      <c r="Y216">
        <f t="shared" si="99"/>
        <v>2.3999999999999998E-3</v>
      </c>
      <c r="AA216">
        <v>60297.15</v>
      </c>
      <c r="AB216">
        <v>0</v>
      </c>
      <c r="AC216">
        <v>0</v>
      </c>
      <c r="AD216">
        <v>0</v>
      </c>
      <c r="AE216">
        <v>16214.84</v>
      </c>
      <c r="AF216">
        <v>0</v>
      </c>
      <c r="AG216">
        <v>0</v>
      </c>
      <c r="AH216">
        <v>0</v>
      </c>
      <c r="AI216">
        <v>3.44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2.3999999999999998E-3</v>
      </c>
      <c r="AU216" t="s">
        <v>3</v>
      </c>
      <c r="AV216">
        <v>0</v>
      </c>
      <c r="AW216">
        <v>2</v>
      </c>
      <c r="AX216">
        <v>419956117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ROUND(Y216*Source!I191,9)</f>
        <v>0</v>
      </c>
      <c r="CY216">
        <f t="shared" si="110"/>
        <v>60297.15</v>
      </c>
      <c r="CZ216">
        <f t="shared" si="111"/>
        <v>16214.84</v>
      </c>
      <c r="DA216">
        <f t="shared" si="112"/>
        <v>3.44</v>
      </c>
      <c r="DB216">
        <f t="shared" si="100"/>
        <v>38.92</v>
      </c>
      <c r="DC216">
        <f t="shared" si="101"/>
        <v>0</v>
      </c>
      <c r="DD216" t="s">
        <v>3</v>
      </c>
      <c r="DE216" t="s">
        <v>3</v>
      </c>
      <c r="DF216">
        <f t="shared" si="113"/>
        <v>0</v>
      </c>
      <c r="DG216">
        <f t="shared" si="114"/>
        <v>0</v>
      </c>
      <c r="DH216">
        <f t="shared" si="115"/>
        <v>0</v>
      </c>
      <c r="DI216">
        <f t="shared" si="102"/>
        <v>0</v>
      </c>
      <c r="DJ216">
        <f t="shared" si="116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ROW(Source!A191)</f>
        <v>191</v>
      </c>
      <c r="B217">
        <v>416764019</v>
      </c>
      <c r="C217">
        <v>419956099</v>
      </c>
      <c r="D217">
        <v>385764522</v>
      </c>
      <c r="E217">
        <v>1079</v>
      </c>
      <c r="F217">
        <v>1</v>
      </c>
      <c r="G217">
        <v>1079</v>
      </c>
      <c r="H217">
        <v>3</v>
      </c>
      <c r="I217" t="s">
        <v>47</v>
      </c>
      <c r="J217" t="s">
        <v>3</v>
      </c>
      <c r="K217" t="s">
        <v>200</v>
      </c>
      <c r="L217">
        <v>235684255</v>
      </c>
      <c r="N217">
        <v>1010</v>
      </c>
      <c r="O217" t="s">
        <v>31</v>
      </c>
      <c r="P217" t="s">
        <v>31</v>
      </c>
      <c r="Q217">
        <v>1</v>
      </c>
      <c r="W217">
        <v>0</v>
      </c>
      <c r="X217">
        <v>1531142568</v>
      </c>
      <c r="Y217">
        <f t="shared" ref="Y217:Y222" si="117">AT217</f>
        <v>134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9.86</v>
      </c>
      <c r="AJ217">
        <v>1</v>
      </c>
      <c r="AK217">
        <v>1</v>
      </c>
      <c r="AL217">
        <v>1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 t="s">
        <v>3</v>
      </c>
      <c r="AT217">
        <v>134</v>
      </c>
      <c r="AU217" t="s">
        <v>3</v>
      </c>
      <c r="AV217">
        <v>0</v>
      </c>
      <c r="AW217">
        <v>2</v>
      </c>
      <c r="AX217">
        <v>419956118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ROUND(Y217*Source!I191,9)</f>
        <v>0</v>
      </c>
      <c r="CY217">
        <f t="shared" si="110"/>
        <v>0</v>
      </c>
      <c r="CZ217">
        <f t="shared" si="111"/>
        <v>0</v>
      </c>
      <c r="DA217">
        <f t="shared" si="112"/>
        <v>9.86</v>
      </c>
      <c r="DB217">
        <f t="shared" ref="DB217:DB222" si="118">ROUND(ROUND(AT217*CZ217,2),6)</f>
        <v>0</v>
      </c>
      <c r="DC217">
        <f t="shared" ref="DC217:DC222" si="119">ROUND(ROUND(AT217*AG217,2),6)</f>
        <v>0</v>
      </c>
      <c r="DD217" t="s">
        <v>3</v>
      </c>
      <c r="DE217" t="s">
        <v>3</v>
      </c>
      <c r="DF217">
        <f t="shared" si="113"/>
        <v>0</v>
      </c>
      <c r="DG217">
        <f t="shared" si="114"/>
        <v>0</v>
      </c>
      <c r="DH217">
        <f t="shared" si="115"/>
        <v>0</v>
      </c>
      <c r="DI217">
        <f t="shared" si="102"/>
        <v>0</v>
      </c>
      <c r="DJ217">
        <f t="shared" si="116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ROW(Source!A191)</f>
        <v>191</v>
      </c>
      <c r="B218">
        <v>416764019</v>
      </c>
      <c r="C218">
        <v>419956099</v>
      </c>
      <c r="D218">
        <v>385764538</v>
      </c>
      <c r="E218">
        <v>1079</v>
      </c>
      <c r="F218">
        <v>1</v>
      </c>
      <c r="G218">
        <v>1079</v>
      </c>
      <c r="H218">
        <v>3</v>
      </c>
      <c r="I218" t="s">
        <v>47</v>
      </c>
      <c r="J218" t="s">
        <v>3</v>
      </c>
      <c r="K218" t="s">
        <v>202</v>
      </c>
      <c r="L218">
        <v>235684255</v>
      </c>
      <c r="N218">
        <v>1010</v>
      </c>
      <c r="O218" t="s">
        <v>31</v>
      </c>
      <c r="P218" t="s">
        <v>31</v>
      </c>
      <c r="Q218">
        <v>1</v>
      </c>
      <c r="W218">
        <v>0</v>
      </c>
      <c r="X218">
        <v>878526715</v>
      </c>
      <c r="Y218">
        <f t="shared" si="117"/>
        <v>15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9.86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15</v>
      </c>
      <c r="AU218" t="s">
        <v>3</v>
      </c>
      <c r="AV218">
        <v>0</v>
      </c>
      <c r="AW218">
        <v>2</v>
      </c>
      <c r="AX218">
        <v>419956119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ROUND(Y218*Source!I191,9)</f>
        <v>0</v>
      </c>
      <c r="CY218">
        <f t="shared" si="110"/>
        <v>0</v>
      </c>
      <c r="CZ218">
        <f t="shared" si="111"/>
        <v>0</v>
      </c>
      <c r="DA218">
        <f t="shared" si="112"/>
        <v>9.86</v>
      </c>
      <c r="DB218">
        <f t="shared" si="118"/>
        <v>0</v>
      </c>
      <c r="DC218">
        <f t="shared" si="119"/>
        <v>0</v>
      </c>
      <c r="DD218" t="s">
        <v>3</v>
      </c>
      <c r="DE218" t="s">
        <v>3</v>
      </c>
      <c r="DF218">
        <f t="shared" si="113"/>
        <v>0</v>
      </c>
      <c r="DG218">
        <f t="shared" si="114"/>
        <v>0</v>
      </c>
      <c r="DH218">
        <f t="shared" si="115"/>
        <v>0</v>
      </c>
      <c r="DI218">
        <f t="shared" si="102"/>
        <v>0</v>
      </c>
      <c r="DJ218">
        <f t="shared" si="116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ROW(Source!A233)</f>
        <v>233</v>
      </c>
      <c r="B219">
        <v>416764076</v>
      </c>
      <c r="C219">
        <v>419956123</v>
      </c>
      <c r="D219">
        <v>385749878</v>
      </c>
      <c r="E219">
        <v>1079</v>
      </c>
      <c r="F219">
        <v>1</v>
      </c>
      <c r="G219">
        <v>1079</v>
      </c>
      <c r="H219">
        <v>1</v>
      </c>
      <c r="I219" t="s">
        <v>336</v>
      </c>
      <c r="J219" t="s">
        <v>3</v>
      </c>
      <c r="K219" t="s">
        <v>337</v>
      </c>
      <c r="L219">
        <v>1191</v>
      </c>
      <c r="N219">
        <v>1013</v>
      </c>
      <c r="O219" t="s">
        <v>338</v>
      </c>
      <c r="P219" t="s">
        <v>338</v>
      </c>
      <c r="Q219">
        <v>1</v>
      </c>
      <c r="W219">
        <v>0</v>
      </c>
      <c r="X219">
        <v>476480486</v>
      </c>
      <c r="Y219">
        <f t="shared" si="117"/>
        <v>87.48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87.48</v>
      </c>
      <c r="AU219" t="s">
        <v>3</v>
      </c>
      <c r="AV219">
        <v>1</v>
      </c>
      <c r="AW219">
        <v>2</v>
      </c>
      <c r="AX219">
        <v>419956125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ROUND(AT219*Source!I233*AH219*AL219,2)</f>
        <v>0</v>
      </c>
      <c r="CV219">
        <f>ROUND(Y219*Source!I233,9)</f>
        <v>0</v>
      </c>
      <c r="CW219">
        <v>0</v>
      </c>
      <c r="CX219">
        <f>ROUND(Y219*Source!I233,9)</f>
        <v>0</v>
      </c>
      <c r="CY219">
        <f>AD219</f>
        <v>0</v>
      </c>
      <c r="CZ219">
        <f>AH219</f>
        <v>0</v>
      </c>
      <c r="DA219">
        <f>AL219</f>
        <v>1</v>
      </c>
      <c r="DB219">
        <f t="shared" si="118"/>
        <v>0</v>
      </c>
      <c r="DC219">
        <f t="shared" si="119"/>
        <v>0</v>
      </c>
      <c r="DD219" t="s">
        <v>3</v>
      </c>
      <c r="DE219" t="s">
        <v>3</v>
      </c>
      <c r="DF219">
        <f>ROUND(ROUND(AE219,2)*CX219,2)</f>
        <v>0</v>
      </c>
      <c r="DG219">
        <f t="shared" si="114"/>
        <v>0</v>
      </c>
      <c r="DH219">
        <f t="shared" si="115"/>
        <v>0</v>
      </c>
      <c r="DI219">
        <f t="shared" si="102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ROW(Source!A234)</f>
        <v>234</v>
      </c>
      <c r="B220">
        <v>416764019</v>
      </c>
      <c r="C220">
        <v>419956123</v>
      </c>
      <c r="D220">
        <v>385749878</v>
      </c>
      <c r="E220">
        <v>1079</v>
      </c>
      <c r="F220">
        <v>1</v>
      </c>
      <c r="G220">
        <v>1079</v>
      </c>
      <c r="H220">
        <v>1</v>
      </c>
      <c r="I220" t="s">
        <v>336</v>
      </c>
      <c r="J220" t="s">
        <v>3</v>
      </c>
      <c r="K220" t="s">
        <v>337</v>
      </c>
      <c r="L220">
        <v>1191</v>
      </c>
      <c r="N220">
        <v>1013</v>
      </c>
      <c r="O220" t="s">
        <v>338</v>
      </c>
      <c r="P220" t="s">
        <v>338</v>
      </c>
      <c r="Q220">
        <v>1</v>
      </c>
      <c r="W220">
        <v>0</v>
      </c>
      <c r="X220">
        <v>476480486</v>
      </c>
      <c r="Y220">
        <f t="shared" si="117"/>
        <v>87.48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5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87.48</v>
      </c>
      <c r="AU220" t="s">
        <v>3</v>
      </c>
      <c r="AV220">
        <v>1</v>
      </c>
      <c r="AW220">
        <v>2</v>
      </c>
      <c r="AX220">
        <v>419956125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U220">
        <f>ROUND(AT220*Source!I234*AH220*AL220,2)</f>
        <v>0</v>
      </c>
      <c r="CV220">
        <f>ROUND(Y220*Source!I234,9)</f>
        <v>0</v>
      </c>
      <c r="CW220">
        <v>0</v>
      </c>
      <c r="CX220">
        <f>ROUND(Y220*Source!I234,9)</f>
        <v>0</v>
      </c>
      <c r="CY220">
        <f>AD220</f>
        <v>0</v>
      </c>
      <c r="CZ220">
        <f>AH220</f>
        <v>0</v>
      </c>
      <c r="DA220">
        <f>AL220</f>
        <v>1</v>
      </c>
      <c r="DB220">
        <f t="shared" si="118"/>
        <v>0</v>
      </c>
      <c r="DC220">
        <f t="shared" si="119"/>
        <v>0</v>
      </c>
      <c r="DD220" t="s">
        <v>3</v>
      </c>
      <c r="DE220" t="s">
        <v>3</v>
      </c>
      <c r="DF220">
        <f>ROUND(ROUND(AE220,2)*CX220,2)</f>
        <v>0</v>
      </c>
      <c r="DG220">
        <f t="shared" si="114"/>
        <v>0</v>
      </c>
      <c r="DH220">
        <f t="shared" si="115"/>
        <v>0</v>
      </c>
      <c r="DI220">
        <f t="shared" si="102"/>
        <v>0</v>
      </c>
      <c r="DJ220">
        <f>DI220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ROW(Source!A235)</f>
        <v>235</v>
      </c>
      <c r="B221">
        <v>416764076</v>
      </c>
      <c r="C221">
        <v>419956126</v>
      </c>
      <c r="D221">
        <v>385749878</v>
      </c>
      <c r="E221">
        <v>1079</v>
      </c>
      <c r="F221">
        <v>1</v>
      </c>
      <c r="G221">
        <v>1079</v>
      </c>
      <c r="H221">
        <v>1</v>
      </c>
      <c r="I221" t="s">
        <v>336</v>
      </c>
      <c r="J221" t="s">
        <v>3</v>
      </c>
      <c r="K221" t="s">
        <v>337</v>
      </c>
      <c r="L221">
        <v>1191</v>
      </c>
      <c r="N221">
        <v>1013</v>
      </c>
      <c r="O221" t="s">
        <v>338</v>
      </c>
      <c r="P221" t="s">
        <v>338</v>
      </c>
      <c r="Q221">
        <v>1</v>
      </c>
      <c r="W221">
        <v>0</v>
      </c>
      <c r="X221">
        <v>476480486</v>
      </c>
      <c r="Y221">
        <f t="shared" si="117"/>
        <v>0.24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0.24</v>
      </c>
      <c r="AU221" t="s">
        <v>3</v>
      </c>
      <c r="AV221">
        <v>1</v>
      </c>
      <c r="AW221">
        <v>2</v>
      </c>
      <c r="AX221">
        <v>419956128</v>
      </c>
      <c r="AY221">
        <v>1</v>
      </c>
      <c r="AZ221">
        <v>0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U221">
        <f>ROUND(AT221*Source!I235*AH221*AL221,2)</f>
        <v>0</v>
      </c>
      <c r="CV221">
        <f>ROUND(Y221*Source!I235,9)</f>
        <v>0</v>
      </c>
      <c r="CW221">
        <v>0</v>
      </c>
      <c r="CX221">
        <f>ROUND(Y221*Source!I235,9)</f>
        <v>0</v>
      </c>
      <c r="CY221">
        <f>AD221</f>
        <v>0</v>
      </c>
      <c r="CZ221">
        <f>AH221</f>
        <v>0</v>
      </c>
      <c r="DA221">
        <f>AL221</f>
        <v>1</v>
      </c>
      <c r="DB221">
        <f t="shared" si="118"/>
        <v>0</v>
      </c>
      <c r="DC221">
        <f t="shared" si="119"/>
        <v>0</v>
      </c>
      <c r="DD221" t="s">
        <v>3</v>
      </c>
      <c r="DE221" t="s">
        <v>3</v>
      </c>
      <c r="DF221">
        <f>ROUND(ROUND(AE221,2)*CX221,2)</f>
        <v>0</v>
      </c>
      <c r="DG221">
        <f t="shared" si="114"/>
        <v>0</v>
      </c>
      <c r="DH221">
        <f t="shared" si="115"/>
        <v>0</v>
      </c>
      <c r="DI221">
        <f t="shared" si="102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ROW(Source!A236)</f>
        <v>236</v>
      </c>
      <c r="B222">
        <v>416764019</v>
      </c>
      <c r="C222">
        <v>419956126</v>
      </c>
      <c r="D222">
        <v>385749878</v>
      </c>
      <c r="E222">
        <v>1079</v>
      </c>
      <c r="F222">
        <v>1</v>
      </c>
      <c r="G222">
        <v>1079</v>
      </c>
      <c r="H222">
        <v>1</v>
      </c>
      <c r="I222" t="s">
        <v>336</v>
      </c>
      <c r="J222" t="s">
        <v>3</v>
      </c>
      <c r="K222" t="s">
        <v>337</v>
      </c>
      <c r="L222">
        <v>1191</v>
      </c>
      <c r="N222">
        <v>1013</v>
      </c>
      <c r="O222" t="s">
        <v>338</v>
      </c>
      <c r="P222" t="s">
        <v>338</v>
      </c>
      <c r="Q222">
        <v>1</v>
      </c>
      <c r="W222">
        <v>0</v>
      </c>
      <c r="X222">
        <v>476480486</v>
      </c>
      <c r="Y222">
        <f t="shared" si="117"/>
        <v>0.24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5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0.24</v>
      </c>
      <c r="AU222" t="s">
        <v>3</v>
      </c>
      <c r="AV222">
        <v>1</v>
      </c>
      <c r="AW222">
        <v>2</v>
      </c>
      <c r="AX222">
        <v>419956128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U222">
        <f>ROUND(AT222*Source!I236*AH222*AL222,2)</f>
        <v>0</v>
      </c>
      <c r="CV222">
        <f>ROUND(Y222*Source!I236,9)</f>
        <v>0</v>
      </c>
      <c r="CW222">
        <v>0</v>
      </c>
      <c r="CX222">
        <f>ROUND(Y222*Source!I236,9)</f>
        <v>0</v>
      </c>
      <c r="CY222">
        <f>AD222</f>
        <v>0</v>
      </c>
      <c r="CZ222">
        <f>AH222</f>
        <v>0</v>
      </c>
      <c r="DA222">
        <f>AL222</f>
        <v>1</v>
      </c>
      <c r="DB222">
        <f t="shared" si="118"/>
        <v>0</v>
      </c>
      <c r="DC222">
        <f t="shared" si="119"/>
        <v>0</v>
      </c>
      <c r="DD222" t="s">
        <v>3</v>
      </c>
      <c r="DE222" t="s">
        <v>3</v>
      </c>
      <c r="DF222">
        <f>ROUND(ROUND(AE222,2)*CX222,2)</f>
        <v>0</v>
      </c>
      <c r="DG222">
        <f t="shared" si="114"/>
        <v>0</v>
      </c>
      <c r="DH222">
        <f t="shared" si="115"/>
        <v>0</v>
      </c>
      <c r="DI222">
        <f t="shared" si="102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419955863</v>
      </c>
      <c r="C1">
        <v>419955852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336</v>
      </c>
      <c r="J1" t="s">
        <v>3</v>
      </c>
      <c r="K1" t="s">
        <v>337</v>
      </c>
      <c r="L1">
        <v>1191</v>
      </c>
      <c r="N1">
        <v>1013</v>
      </c>
      <c r="O1" t="s">
        <v>338</v>
      </c>
      <c r="P1" t="s">
        <v>338</v>
      </c>
      <c r="Q1">
        <v>1</v>
      </c>
      <c r="X1">
        <v>16.100000000000001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4.83</v>
      </c>
      <c r="AH1">
        <v>2</v>
      </c>
      <c r="AI1">
        <v>419955853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419955864</v>
      </c>
      <c r="C2">
        <v>419955852</v>
      </c>
      <c r="D2">
        <v>385848608</v>
      </c>
      <c r="E2">
        <v>1</v>
      </c>
      <c r="F2">
        <v>1</v>
      </c>
      <c r="G2">
        <v>1079</v>
      </c>
      <c r="H2">
        <v>2</v>
      </c>
      <c r="I2" t="s">
        <v>339</v>
      </c>
      <c r="J2" t="s">
        <v>340</v>
      </c>
      <c r="K2" t="s">
        <v>341</v>
      </c>
      <c r="L2">
        <v>1368</v>
      </c>
      <c r="N2">
        <v>1011</v>
      </c>
      <c r="O2" t="s">
        <v>342</v>
      </c>
      <c r="P2" t="s">
        <v>342</v>
      </c>
      <c r="Q2">
        <v>1</v>
      </c>
      <c r="X2">
        <v>0.89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24</v>
      </c>
      <c r="AG2">
        <v>0.26700000000000002</v>
      </c>
      <c r="AH2">
        <v>2</v>
      </c>
      <c r="AI2">
        <v>419955854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419955865</v>
      </c>
      <c r="C3">
        <v>419955852</v>
      </c>
      <c r="D3">
        <v>385847816</v>
      </c>
      <c r="E3">
        <v>1</v>
      </c>
      <c r="F3">
        <v>1</v>
      </c>
      <c r="G3">
        <v>1079</v>
      </c>
      <c r="H3">
        <v>2</v>
      </c>
      <c r="I3" t="s">
        <v>344</v>
      </c>
      <c r="J3" t="s">
        <v>345</v>
      </c>
      <c r="K3" t="s">
        <v>346</v>
      </c>
      <c r="L3">
        <v>1368</v>
      </c>
      <c r="N3">
        <v>1011</v>
      </c>
      <c r="O3" t="s">
        <v>342</v>
      </c>
      <c r="P3" t="s">
        <v>342</v>
      </c>
      <c r="Q3">
        <v>1</v>
      </c>
      <c r="X3">
        <v>2.37</v>
      </c>
      <c r="Y3">
        <v>0</v>
      </c>
      <c r="Z3">
        <v>97.62</v>
      </c>
      <c r="AA3">
        <v>12.62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0.71099999999999997</v>
      </c>
      <c r="AH3">
        <v>2</v>
      </c>
      <c r="AI3">
        <v>419955855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419955866</v>
      </c>
      <c r="C4">
        <v>419955852</v>
      </c>
      <c r="D4">
        <v>385847924</v>
      </c>
      <c r="E4">
        <v>1</v>
      </c>
      <c r="F4">
        <v>1</v>
      </c>
      <c r="G4">
        <v>1079</v>
      </c>
      <c r="H4">
        <v>2</v>
      </c>
      <c r="I4" t="s">
        <v>347</v>
      </c>
      <c r="J4" t="s">
        <v>348</v>
      </c>
      <c r="K4" t="s">
        <v>349</v>
      </c>
      <c r="L4">
        <v>1368</v>
      </c>
      <c r="N4">
        <v>1011</v>
      </c>
      <c r="O4" t="s">
        <v>342</v>
      </c>
      <c r="P4" t="s">
        <v>342</v>
      </c>
      <c r="Q4">
        <v>1</v>
      </c>
      <c r="X4">
        <v>1.18</v>
      </c>
      <c r="Y4">
        <v>0</v>
      </c>
      <c r="Z4">
        <v>190.98</v>
      </c>
      <c r="AA4">
        <v>16.93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0.35399999999999998</v>
      </c>
      <c r="AH4">
        <v>2</v>
      </c>
      <c r="AI4">
        <v>419955856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419955867</v>
      </c>
      <c r="C5">
        <v>419955852</v>
      </c>
      <c r="D5">
        <v>385816589</v>
      </c>
      <c r="E5">
        <v>1</v>
      </c>
      <c r="F5">
        <v>1</v>
      </c>
      <c r="G5">
        <v>1079</v>
      </c>
      <c r="H5">
        <v>3</v>
      </c>
      <c r="I5" t="s">
        <v>350</v>
      </c>
      <c r="J5" t="s">
        <v>351</v>
      </c>
      <c r="K5" t="s">
        <v>352</v>
      </c>
      <c r="L5">
        <v>1346</v>
      </c>
      <c r="N5">
        <v>1009</v>
      </c>
      <c r="O5" t="s">
        <v>277</v>
      </c>
      <c r="P5" t="s">
        <v>277</v>
      </c>
      <c r="Q5">
        <v>1</v>
      </c>
      <c r="X5">
        <v>0.02</v>
      </c>
      <c r="Y5">
        <v>1.61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0</v>
      </c>
      <c r="AH5">
        <v>2</v>
      </c>
      <c r="AI5">
        <v>419955857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419955868</v>
      </c>
      <c r="C6">
        <v>419955852</v>
      </c>
      <c r="D6">
        <v>385816532</v>
      </c>
      <c r="E6">
        <v>1</v>
      </c>
      <c r="F6">
        <v>1</v>
      </c>
      <c r="G6">
        <v>1079</v>
      </c>
      <c r="H6">
        <v>3</v>
      </c>
      <c r="I6" t="s">
        <v>353</v>
      </c>
      <c r="J6" t="s">
        <v>354</v>
      </c>
      <c r="K6" t="s">
        <v>355</v>
      </c>
      <c r="L6">
        <v>1348</v>
      </c>
      <c r="N6">
        <v>1009</v>
      </c>
      <c r="O6" t="s">
        <v>44</v>
      </c>
      <c r="P6" t="s">
        <v>44</v>
      </c>
      <c r="Q6">
        <v>1000</v>
      </c>
      <c r="X6">
        <v>2.0000000000000002E-5</v>
      </c>
      <c r="Y6">
        <v>6753.4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</v>
      </c>
      <c r="AH6">
        <v>2</v>
      </c>
      <c r="AI6">
        <v>419955858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419955869</v>
      </c>
      <c r="C7">
        <v>419955852</v>
      </c>
      <c r="D7">
        <v>385819568</v>
      </c>
      <c r="E7">
        <v>1</v>
      </c>
      <c r="F7">
        <v>1</v>
      </c>
      <c r="G7">
        <v>1079</v>
      </c>
      <c r="H7">
        <v>3</v>
      </c>
      <c r="I7" t="s">
        <v>356</v>
      </c>
      <c r="J7" t="s">
        <v>357</v>
      </c>
      <c r="K7" t="s">
        <v>358</v>
      </c>
      <c r="L7">
        <v>1348</v>
      </c>
      <c r="N7">
        <v>1009</v>
      </c>
      <c r="O7" t="s">
        <v>44</v>
      </c>
      <c r="P7" t="s">
        <v>44</v>
      </c>
      <c r="Q7">
        <v>1000</v>
      </c>
      <c r="X7">
        <v>4.0000000000000002E-4</v>
      </c>
      <c r="Y7">
        <v>38010.959999999999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0</v>
      </c>
      <c r="AH7">
        <v>2</v>
      </c>
      <c r="AI7">
        <v>419955859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419955870</v>
      </c>
      <c r="C8">
        <v>419955852</v>
      </c>
      <c r="D8">
        <v>385823472</v>
      </c>
      <c r="E8">
        <v>1</v>
      </c>
      <c r="F8">
        <v>1</v>
      </c>
      <c r="G8">
        <v>1079</v>
      </c>
      <c r="H8">
        <v>3</v>
      </c>
      <c r="I8" t="s">
        <v>359</v>
      </c>
      <c r="J8" t="s">
        <v>360</v>
      </c>
      <c r="K8" t="s">
        <v>361</v>
      </c>
      <c r="L8">
        <v>1346</v>
      </c>
      <c r="N8">
        <v>1009</v>
      </c>
      <c r="O8" t="s">
        <v>277</v>
      </c>
      <c r="P8" t="s">
        <v>277</v>
      </c>
      <c r="Q8">
        <v>1</v>
      </c>
      <c r="X8">
        <v>0.1</v>
      </c>
      <c r="Y8">
        <v>47.86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0</v>
      </c>
      <c r="AH8">
        <v>2</v>
      </c>
      <c r="AI8">
        <v>419955860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419955871</v>
      </c>
      <c r="C9">
        <v>419955852</v>
      </c>
      <c r="D9">
        <v>385764508</v>
      </c>
      <c r="E9">
        <v>1079</v>
      </c>
      <c r="F9">
        <v>1</v>
      </c>
      <c r="G9">
        <v>1079</v>
      </c>
      <c r="H9">
        <v>3</v>
      </c>
      <c r="I9" t="s">
        <v>29</v>
      </c>
      <c r="J9" t="s">
        <v>3</v>
      </c>
      <c r="K9" t="s">
        <v>30</v>
      </c>
      <c r="L9">
        <v>235684255</v>
      </c>
      <c r="N9">
        <v>1010</v>
      </c>
      <c r="O9" t="s">
        <v>31</v>
      </c>
      <c r="P9" t="s">
        <v>31</v>
      </c>
      <c r="Q9">
        <v>1</v>
      </c>
      <c r="X9">
        <v>2.1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23</v>
      </c>
      <c r="AG9">
        <v>0</v>
      </c>
      <c r="AH9">
        <v>2</v>
      </c>
      <c r="AI9">
        <v>419955861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419955872</v>
      </c>
      <c r="C10">
        <v>419955852</v>
      </c>
      <c r="D10">
        <v>385765531</v>
      </c>
      <c r="E10">
        <v>1079</v>
      </c>
      <c r="F10">
        <v>1</v>
      </c>
      <c r="G10">
        <v>1079</v>
      </c>
      <c r="H10">
        <v>3</v>
      </c>
      <c r="I10" t="s">
        <v>32</v>
      </c>
      <c r="J10" t="s">
        <v>3</v>
      </c>
      <c r="K10" t="s">
        <v>33</v>
      </c>
      <c r="L10">
        <v>1303</v>
      </c>
      <c r="N10">
        <v>1003</v>
      </c>
      <c r="O10" t="s">
        <v>34</v>
      </c>
      <c r="P10" t="s">
        <v>34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23</v>
      </c>
      <c r="AG10">
        <v>0</v>
      </c>
      <c r="AH10">
        <v>2</v>
      </c>
      <c r="AI10">
        <v>419955862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419955863</v>
      </c>
      <c r="C11">
        <v>419955852</v>
      </c>
      <c r="D11">
        <v>385749878</v>
      </c>
      <c r="E11">
        <v>1079</v>
      </c>
      <c r="F11">
        <v>1</v>
      </c>
      <c r="G11">
        <v>1079</v>
      </c>
      <c r="H11">
        <v>1</v>
      </c>
      <c r="I11" t="s">
        <v>336</v>
      </c>
      <c r="J11" t="s">
        <v>3</v>
      </c>
      <c r="K11" t="s">
        <v>337</v>
      </c>
      <c r="L11">
        <v>1191</v>
      </c>
      <c r="N11">
        <v>1013</v>
      </c>
      <c r="O11" t="s">
        <v>338</v>
      </c>
      <c r="P11" t="s">
        <v>338</v>
      </c>
      <c r="Q11">
        <v>1</v>
      </c>
      <c r="X11">
        <v>16.100000000000001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24</v>
      </c>
      <c r="AG11">
        <v>4.83</v>
      </c>
      <c r="AH11">
        <v>2</v>
      </c>
      <c r="AI11">
        <v>419955853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419955864</v>
      </c>
      <c r="C12">
        <v>419955852</v>
      </c>
      <c r="D12">
        <v>385848608</v>
      </c>
      <c r="E12">
        <v>1</v>
      </c>
      <c r="F12">
        <v>1</v>
      </c>
      <c r="G12">
        <v>1079</v>
      </c>
      <c r="H12">
        <v>2</v>
      </c>
      <c r="I12" t="s">
        <v>339</v>
      </c>
      <c r="J12" t="s">
        <v>340</v>
      </c>
      <c r="K12" t="s">
        <v>341</v>
      </c>
      <c r="L12">
        <v>1368</v>
      </c>
      <c r="N12">
        <v>1011</v>
      </c>
      <c r="O12" t="s">
        <v>342</v>
      </c>
      <c r="P12" t="s">
        <v>342</v>
      </c>
      <c r="Q12">
        <v>1</v>
      </c>
      <c r="X12">
        <v>0.89</v>
      </c>
      <c r="Y12">
        <v>0</v>
      </c>
      <c r="Z12">
        <v>83.1</v>
      </c>
      <c r="AA12">
        <v>12.62</v>
      </c>
      <c r="AB12">
        <v>0</v>
      </c>
      <c r="AC12">
        <v>0</v>
      </c>
      <c r="AD12">
        <v>1</v>
      </c>
      <c r="AE12">
        <v>0</v>
      </c>
      <c r="AF12" t="s">
        <v>24</v>
      </c>
      <c r="AG12">
        <v>0.26700000000000002</v>
      </c>
      <c r="AH12">
        <v>2</v>
      </c>
      <c r="AI12">
        <v>419955854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419955865</v>
      </c>
      <c r="C13">
        <v>419955852</v>
      </c>
      <c r="D13">
        <v>385847816</v>
      </c>
      <c r="E13">
        <v>1</v>
      </c>
      <c r="F13">
        <v>1</v>
      </c>
      <c r="G13">
        <v>1079</v>
      </c>
      <c r="H13">
        <v>2</v>
      </c>
      <c r="I13" t="s">
        <v>344</v>
      </c>
      <c r="J13" t="s">
        <v>345</v>
      </c>
      <c r="K13" t="s">
        <v>346</v>
      </c>
      <c r="L13">
        <v>1368</v>
      </c>
      <c r="N13">
        <v>1011</v>
      </c>
      <c r="O13" t="s">
        <v>342</v>
      </c>
      <c r="P13" t="s">
        <v>342</v>
      </c>
      <c r="Q13">
        <v>1</v>
      </c>
      <c r="X13">
        <v>2.37</v>
      </c>
      <c r="Y13">
        <v>0</v>
      </c>
      <c r="Z13">
        <v>97.62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24</v>
      </c>
      <c r="AG13">
        <v>0.71099999999999997</v>
      </c>
      <c r="AH13">
        <v>2</v>
      </c>
      <c r="AI13">
        <v>419955855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419955866</v>
      </c>
      <c r="C14">
        <v>419955852</v>
      </c>
      <c r="D14">
        <v>385847924</v>
      </c>
      <c r="E14">
        <v>1</v>
      </c>
      <c r="F14">
        <v>1</v>
      </c>
      <c r="G14">
        <v>1079</v>
      </c>
      <c r="H14">
        <v>2</v>
      </c>
      <c r="I14" t="s">
        <v>347</v>
      </c>
      <c r="J14" t="s">
        <v>348</v>
      </c>
      <c r="K14" t="s">
        <v>349</v>
      </c>
      <c r="L14">
        <v>1368</v>
      </c>
      <c r="N14">
        <v>1011</v>
      </c>
      <c r="O14" t="s">
        <v>342</v>
      </c>
      <c r="P14" t="s">
        <v>342</v>
      </c>
      <c r="Q14">
        <v>1</v>
      </c>
      <c r="X14">
        <v>1.18</v>
      </c>
      <c r="Y14">
        <v>0</v>
      </c>
      <c r="Z14">
        <v>190.98</v>
      </c>
      <c r="AA14">
        <v>16.93</v>
      </c>
      <c r="AB14">
        <v>0</v>
      </c>
      <c r="AC14">
        <v>0</v>
      </c>
      <c r="AD14">
        <v>1</v>
      </c>
      <c r="AE14">
        <v>0</v>
      </c>
      <c r="AF14" t="s">
        <v>24</v>
      </c>
      <c r="AG14">
        <v>0.35399999999999998</v>
      </c>
      <c r="AH14">
        <v>2</v>
      </c>
      <c r="AI14">
        <v>419955856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419955867</v>
      </c>
      <c r="C15">
        <v>419955852</v>
      </c>
      <c r="D15">
        <v>385816589</v>
      </c>
      <c r="E15">
        <v>1</v>
      </c>
      <c r="F15">
        <v>1</v>
      </c>
      <c r="G15">
        <v>1079</v>
      </c>
      <c r="H15">
        <v>3</v>
      </c>
      <c r="I15" t="s">
        <v>350</v>
      </c>
      <c r="J15" t="s">
        <v>351</v>
      </c>
      <c r="K15" t="s">
        <v>352</v>
      </c>
      <c r="L15">
        <v>1346</v>
      </c>
      <c r="N15">
        <v>1009</v>
      </c>
      <c r="O15" t="s">
        <v>277</v>
      </c>
      <c r="P15" t="s">
        <v>277</v>
      </c>
      <c r="Q15">
        <v>1</v>
      </c>
      <c r="X15">
        <v>0.02</v>
      </c>
      <c r="Y15">
        <v>1.61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23</v>
      </c>
      <c r="AG15">
        <v>0</v>
      </c>
      <c r="AH15">
        <v>2</v>
      </c>
      <c r="AI15">
        <v>419955857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419955868</v>
      </c>
      <c r="C16">
        <v>419955852</v>
      </c>
      <c r="D16">
        <v>385816532</v>
      </c>
      <c r="E16">
        <v>1</v>
      </c>
      <c r="F16">
        <v>1</v>
      </c>
      <c r="G16">
        <v>1079</v>
      </c>
      <c r="H16">
        <v>3</v>
      </c>
      <c r="I16" t="s">
        <v>353</v>
      </c>
      <c r="J16" t="s">
        <v>354</v>
      </c>
      <c r="K16" t="s">
        <v>355</v>
      </c>
      <c r="L16">
        <v>1348</v>
      </c>
      <c r="N16">
        <v>1009</v>
      </c>
      <c r="O16" t="s">
        <v>44</v>
      </c>
      <c r="P16" t="s">
        <v>44</v>
      </c>
      <c r="Q16">
        <v>1000</v>
      </c>
      <c r="X16">
        <v>2.0000000000000002E-5</v>
      </c>
      <c r="Y16">
        <v>6753.4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23</v>
      </c>
      <c r="AG16">
        <v>0</v>
      </c>
      <c r="AH16">
        <v>2</v>
      </c>
      <c r="AI16">
        <v>419955858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419955869</v>
      </c>
      <c r="C17">
        <v>419955852</v>
      </c>
      <c r="D17">
        <v>385819568</v>
      </c>
      <c r="E17">
        <v>1</v>
      </c>
      <c r="F17">
        <v>1</v>
      </c>
      <c r="G17">
        <v>1079</v>
      </c>
      <c r="H17">
        <v>3</v>
      </c>
      <c r="I17" t="s">
        <v>356</v>
      </c>
      <c r="J17" t="s">
        <v>357</v>
      </c>
      <c r="K17" t="s">
        <v>358</v>
      </c>
      <c r="L17">
        <v>1348</v>
      </c>
      <c r="N17">
        <v>1009</v>
      </c>
      <c r="O17" t="s">
        <v>44</v>
      </c>
      <c r="P17" t="s">
        <v>44</v>
      </c>
      <c r="Q17">
        <v>1000</v>
      </c>
      <c r="X17">
        <v>4.0000000000000002E-4</v>
      </c>
      <c r="Y17">
        <v>38010.959999999999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23</v>
      </c>
      <c r="AG17">
        <v>0</v>
      </c>
      <c r="AH17">
        <v>2</v>
      </c>
      <c r="AI17">
        <v>419955859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419955870</v>
      </c>
      <c r="C18">
        <v>419955852</v>
      </c>
      <c r="D18">
        <v>385823472</v>
      </c>
      <c r="E18">
        <v>1</v>
      </c>
      <c r="F18">
        <v>1</v>
      </c>
      <c r="G18">
        <v>1079</v>
      </c>
      <c r="H18">
        <v>3</v>
      </c>
      <c r="I18" t="s">
        <v>359</v>
      </c>
      <c r="J18" t="s">
        <v>360</v>
      </c>
      <c r="K18" t="s">
        <v>361</v>
      </c>
      <c r="L18">
        <v>1346</v>
      </c>
      <c r="N18">
        <v>1009</v>
      </c>
      <c r="O18" t="s">
        <v>277</v>
      </c>
      <c r="P18" t="s">
        <v>277</v>
      </c>
      <c r="Q18">
        <v>1</v>
      </c>
      <c r="X18">
        <v>0.1</v>
      </c>
      <c r="Y18">
        <v>47.86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23</v>
      </c>
      <c r="AG18">
        <v>0</v>
      </c>
      <c r="AH18">
        <v>2</v>
      </c>
      <c r="AI18">
        <v>419955860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419955871</v>
      </c>
      <c r="C19">
        <v>419955852</v>
      </c>
      <c r="D19">
        <v>385764508</v>
      </c>
      <c r="E19">
        <v>1079</v>
      </c>
      <c r="F19">
        <v>1</v>
      </c>
      <c r="G19">
        <v>1079</v>
      </c>
      <c r="H19">
        <v>3</v>
      </c>
      <c r="I19" t="s">
        <v>29</v>
      </c>
      <c r="J19" t="s">
        <v>3</v>
      </c>
      <c r="K19" t="s">
        <v>30</v>
      </c>
      <c r="L19">
        <v>235684255</v>
      </c>
      <c r="N19">
        <v>1010</v>
      </c>
      <c r="O19" t="s">
        <v>31</v>
      </c>
      <c r="P19" t="s">
        <v>31</v>
      </c>
      <c r="Q19">
        <v>1</v>
      </c>
      <c r="X19">
        <v>2.1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23</v>
      </c>
      <c r="AG19">
        <v>0</v>
      </c>
      <c r="AH19">
        <v>2</v>
      </c>
      <c r="AI19">
        <v>419955861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419955872</v>
      </c>
      <c r="C20">
        <v>419955852</v>
      </c>
      <c r="D20">
        <v>385765531</v>
      </c>
      <c r="E20">
        <v>1079</v>
      </c>
      <c r="F20">
        <v>1</v>
      </c>
      <c r="G20">
        <v>1079</v>
      </c>
      <c r="H20">
        <v>3</v>
      </c>
      <c r="I20" t="s">
        <v>32</v>
      </c>
      <c r="J20" t="s">
        <v>3</v>
      </c>
      <c r="K20" t="s">
        <v>33</v>
      </c>
      <c r="L20">
        <v>1303</v>
      </c>
      <c r="N20">
        <v>1003</v>
      </c>
      <c r="O20" t="s">
        <v>34</v>
      </c>
      <c r="P20" t="s">
        <v>34</v>
      </c>
      <c r="Q20">
        <v>1000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23</v>
      </c>
      <c r="AG20">
        <v>0</v>
      </c>
      <c r="AH20">
        <v>2</v>
      </c>
      <c r="AI20">
        <v>419955862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419955893</v>
      </c>
      <c r="C21">
        <v>419955875</v>
      </c>
      <c r="D21">
        <v>385749878</v>
      </c>
      <c r="E21">
        <v>1079</v>
      </c>
      <c r="F21">
        <v>1</v>
      </c>
      <c r="G21">
        <v>1079</v>
      </c>
      <c r="H21">
        <v>1</v>
      </c>
      <c r="I21" t="s">
        <v>336</v>
      </c>
      <c r="J21" t="s">
        <v>3</v>
      </c>
      <c r="K21" t="s">
        <v>337</v>
      </c>
      <c r="L21">
        <v>1191</v>
      </c>
      <c r="N21">
        <v>1013</v>
      </c>
      <c r="O21" t="s">
        <v>338</v>
      </c>
      <c r="P21" t="s">
        <v>338</v>
      </c>
      <c r="Q21">
        <v>1</v>
      </c>
      <c r="X21">
        <v>3.06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40</v>
      </c>
      <c r="AG21">
        <v>2.4480000000000004</v>
      </c>
      <c r="AH21">
        <v>2</v>
      </c>
      <c r="AI21">
        <v>419955876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419955895</v>
      </c>
      <c r="C22">
        <v>419955875</v>
      </c>
      <c r="D22">
        <v>385848608</v>
      </c>
      <c r="E22">
        <v>1</v>
      </c>
      <c r="F22">
        <v>1</v>
      </c>
      <c r="G22">
        <v>1079</v>
      </c>
      <c r="H22">
        <v>2</v>
      </c>
      <c r="I22" t="s">
        <v>339</v>
      </c>
      <c r="J22" t="s">
        <v>340</v>
      </c>
      <c r="K22" t="s">
        <v>341</v>
      </c>
      <c r="L22">
        <v>1368</v>
      </c>
      <c r="N22">
        <v>1011</v>
      </c>
      <c r="O22" t="s">
        <v>342</v>
      </c>
      <c r="P22" t="s">
        <v>342</v>
      </c>
      <c r="Q22">
        <v>1</v>
      </c>
      <c r="X22">
        <v>0.19</v>
      </c>
      <c r="Y22">
        <v>0</v>
      </c>
      <c r="Z22">
        <v>83.1</v>
      </c>
      <c r="AA22">
        <v>12.62</v>
      </c>
      <c r="AB22">
        <v>0</v>
      </c>
      <c r="AC22">
        <v>0</v>
      </c>
      <c r="AD22">
        <v>1</v>
      </c>
      <c r="AE22">
        <v>0</v>
      </c>
      <c r="AF22" t="s">
        <v>40</v>
      </c>
      <c r="AG22">
        <v>0.15200000000000002</v>
      </c>
      <c r="AH22">
        <v>2</v>
      </c>
      <c r="AI22">
        <v>419955877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419955896</v>
      </c>
      <c r="C23">
        <v>419955875</v>
      </c>
      <c r="D23">
        <v>385848174</v>
      </c>
      <c r="E23">
        <v>1</v>
      </c>
      <c r="F23">
        <v>1</v>
      </c>
      <c r="G23">
        <v>1079</v>
      </c>
      <c r="H23">
        <v>2</v>
      </c>
      <c r="I23" t="s">
        <v>362</v>
      </c>
      <c r="J23" t="s">
        <v>363</v>
      </c>
      <c r="K23" t="s">
        <v>364</v>
      </c>
      <c r="L23">
        <v>1368</v>
      </c>
      <c r="N23">
        <v>1011</v>
      </c>
      <c r="O23" t="s">
        <v>342</v>
      </c>
      <c r="P23" t="s">
        <v>342</v>
      </c>
      <c r="Q23">
        <v>1</v>
      </c>
      <c r="X23">
        <v>0.68</v>
      </c>
      <c r="Y23">
        <v>0</v>
      </c>
      <c r="Z23">
        <v>166.63</v>
      </c>
      <c r="AA23">
        <v>14.54</v>
      </c>
      <c r="AB23">
        <v>0</v>
      </c>
      <c r="AC23">
        <v>0</v>
      </c>
      <c r="AD23">
        <v>1</v>
      </c>
      <c r="AE23">
        <v>0</v>
      </c>
      <c r="AF23" t="s">
        <v>40</v>
      </c>
      <c r="AG23">
        <v>0.54400000000000004</v>
      </c>
      <c r="AH23">
        <v>2</v>
      </c>
      <c r="AI23">
        <v>419955878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419955897</v>
      </c>
      <c r="C24">
        <v>419955875</v>
      </c>
      <c r="D24">
        <v>385744611</v>
      </c>
      <c r="E24">
        <v>1079</v>
      </c>
      <c r="F24">
        <v>1</v>
      </c>
      <c r="G24">
        <v>1079</v>
      </c>
      <c r="H24">
        <v>3</v>
      </c>
      <c r="I24" t="s">
        <v>42</v>
      </c>
      <c r="J24" t="s">
        <v>3</v>
      </c>
      <c r="K24" t="s">
        <v>43</v>
      </c>
      <c r="L24">
        <v>1348</v>
      </c>
      <c r="N24">
        <v>1009</v>
      </c>
      <c r="O24" t="s">
        <v>44</v>
      </c>
      <c r="P24" t="s">
        <v>44</v>
      </c>
      <c r="Q24">
        <v>1000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23</v>
      </c>
      <c r="AG24">
        <v>0</v>
      </c>
      <c r="AH24">
        <v>2</v>
      </c>
      <c r="AI24">
        <v>419955879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419955898</v>
      </c>
      <c r="C25">
        <v>419955875</v>
      </c>
      <c r="D25">
        <v>385817229</v>
      </c>
      <c r="E25">
        <v>1</v>
      </c>
      <c r="F25">
        <v>1</v>
      </c>
      <c r="G25">
        <v>1079</v>
      </c>
      <c r="H25">
        <v>3</v>
      </c>
      <c r="I25" t="s">
        <v>365</v>
      </c>
      <c r="J25" t="s">
        <v>366</v>
      </c>
      <c r="K25" t="s">
        <v>367</v>
      </c>
      <c r="L25">
        <v>1348</v>
      </c>
      <c r="N25">
        <v>1009</v>
      </c>
      <c r="O25" t="s">
        <v>44</v>
      </c>
      <c r="P25" t="s">
        <v>44</v>
      </c>
      <c r="Q25">
        <v>1000</v>
      </c>
      <c r="X25">
        <v>3.0000000000000001E-5</v>
      </c>
      <c r="Y25">
        <v>18495.41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23</v>
      </c>
      <c r="AG25">
        <v>0</v>
      </c>
      <c r="AH25">
        <v>2</v>
      </c>
      <c r="AI25">
        <v>419955880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419955899</v>
      </c>
      <c r="C26">
        <v>419955875</v>
      </c>
      <c r="D26">
        <v>385816589</v>
      </c>
      <c r="E26">
        <v>1</v>
      </c>
      <c r="F26">
        <v>1</v>
      </c>
      <c r="G26">
        <v>1079</v>
      </c>
      <c r="H26">
        <v>3</v>
      </c>
      <c r="I26" t="s">
        <v>350</v>
      </c>
      <c r="J26" t="s">
        <v>351</v>
      </c>
      <c r="K26" t="s">
        <v>352</v>
      </c>
      <c r="L26">
        <v>1346</v>
      </c>
      <c r="N26">
        <v>1009</v>
      </c>
      <c r="O26" t="s">
        <v>277</v>
      </c>
      <c r="P26" t="s">
        <v>277</v>
      </c>
      <c r="Q26">
        <v>1</v>
      </c>
      <c r="X26">
        <v>0.02</v>
      </c>
      <c r="Y26">
        <v>1.61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23</v>
      </c>
      <c r="AG26">
        <v>0</v>
      </c>
      <c r="AH26">
        <v>2</v>
      </c>
      <c r="AI26">
        <v>419955881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419955900</v>
      </c>
      <c r="C27">
        <v>419955875</v>
      </c>
      <c r="D27">
        <v>385816856</v>
      </c>
      <c r="E27">
        <v>1</v>
      </c>
      <c r="F27">
        <v>1</v>
      </c>
      <c r="G27">
        <v>1079</v>
      </c>
      <c r="H27">
        <v>3</v>
      </c>
      <c r="I27" t="s">
        <v>368</v>
      </c>
      <c r="J27" t="s">
        <v>369</v>
      </c>
      <c r="K27" t="s">
        <v>370</v>
      </c>
      <c r="L27">
        <v>1348</v>
      </c>
      <c r="N27">
        <v>1009</v>
      </c>
      <c r="O27" t="s">
        <v>44</v>
      </c>
      <c r="P27" t="s">
        <v>44</v>
      </c>
      <c r="Q27">
        <v>1000</v>
      </c>
      <c r="X27">
        <v>4.0000000000000002E-4</v>
      </c>
      <c r="Y27">
        <v>20001.919999999998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23</v>
      </c>
      <c r="AG27">
        <v>0</v>
      </c>
      <c r="AH27">
        <v>2</v>
      </c>
      <c r="AI27">
        <v>419955882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419955901</v>
      </c>
      <c r="C28">
        <v>419955875</v>
      </c>
      <c r="D28">
        <v>385816871</v>
      </c>
      <c r="E28">
        <v>1</v>
      </c>
      <c r="F28">
        <v>1</v>
      </c>
      <c r="G28">
        <v>1079</v>
      </c>
      <c r="H28">
        <v>3</v>
      </c>
      <c r="I28" t="s">
        <v>371</v>
      </c>
      <c r="J28" t="s">
        <v>372</v>
      </c>
      <c r="K28" t="s">
        <v>373</v>
      </c>
      <c r="L28">
        <v>1348</v>
      </c>
      <c r="N28">
        <v>1009</v>
      </c>
      <c r="O28" t="s">
        <v>44</v>
      </c>
      <c r="P28" t="s">
        <v>44</v>
      </c>
      <c r="Q28">
        <v>1000</v>
      </c>
      <c r="X28">
        <v>1E-4</v>
      </c>
      <c r="Y28">
        <v>16180.28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23</v>
      </c>
      <c r="AG28">
        <v>0</v>
      </c>
      <c r="AH28">
        <v>2</v>
      </c>
      <c r="AI28">
        <v>419955883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419955902</v>
      </c>
      <c r="C29">
        <v>419955875</v>
      </c>
      <c r="D29">
        <v>385823472</v>
      </c>
      <c r="E29">
        <v>1</v>
      </c>
      <c r="F29">
        <v>1</v>
      </c>
      <c r="G29">
        <v>1079</v>
      </c>
      <c r="H29">
        <v>3</v>
      </c>
      <c r="I29" t="s">
        <v>359</v>
      </c>
      <c r="J29" t="s">
        <v>360</v>
      </c>
      <c r="K29" t="s">
        <v>361</v>
      </c>
      <c r="L29">
        <v>1346</v>
      </c>
      <c r="N29">
        <v>1009</v>
      </c>
      <c r="O29" t="s">
        <v>277</v>
      </c>
      <c r="P29" t="s">
        <v>277</v>
      </c>
      <c r="Q29">
        <v>1</v>
      </c>
      <c r="X29">
        <v>0.1</v>
      </c>
      <c r="Y29">
        <v>47.86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23</v>
      </c>
      <c r="AG29">
        <v>0</v>
      </c>
      <c r="AH29">
        <v>2</v>
      </c>
      <c r="AI29">
        <v>419955884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ROW(Source!A34)</f>
        <v>34</v>
      </c>
      <c r="B30">
        <v>419955903</v>
      </c>
      <c r="C30">
        <v>419955875</v>
      </c>
      <c r="D30">
        <v>385841483</v>
      </c>
      <c r="E30">
        <v>1</v>
      </c>
      <c r="F30">
        <v>1</v>
      </c>
      <c r="G30">
        <v>1079</v>
      </c>
      <c r="H30">
        <v>3</v>
      </c>
      <c r="I30" t="s">
        <v>374</v>
      </c>
      <c r="J30" t="s">
        <v>375</v>
      </c>
      <c r="K30" t="s">
        <v>376</v>
      </c>
      <c r="L30">
        <v>1355</v>
      </c>
      <c r="N30">
        <v>1010</v>
      </c>
      <c r="O30" t="s">
        <v>377</v>
      </c>
      <c r="P30" t="s">
        <v>377</v>
      </c>
      <c r="Q30">
        <v>100</v>
      </c>
      <c r="X30">
        <v>0.06</v>
      </c>
      <c r="Y30">
        <v>139.84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23</v>
      </c>
      <c r="AG30">
        <v>0</v>
      </c>
      <c r="AH30">
        <v>2</v>
      </c>
      <c r="AI30">
        <v>419955885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ROW(Source!A34)</f>
        <v>34</v>
      </c>
      <c r="B31">
        <v>419955904</v>
      </c>
      <c r="C31">
        <v>419955875</v>
      </c>
      <c r="D31">
        <v>385746642</v>
      </c>
      <c r="E31">
        <v>1079</v>
      </c>
      <c r="F31">
        <v>1</v>
      </c>
      <c r="G31">
        <v>1079</v>
      </c>
      <c r="H31">
        <v>3</v>
      </c>
      <c r="I31" t="s">
        <v>45</v>
      </c>
      <c r="J31" t="s">
        <v>3</v>
      </c>
      <c r="K31" t="s">
        <v>46</v>
      </c>
      <c r="L31">
        <v>1348</v>
      </c>
      <c r="N31">
        <v>1009</v>
      </c>
      <c r="O31" t="s">
        <v>44</v>
      </c>
      <c r="P31" t="s">
        <v>44</v>
      </c>
      <c r="Q31">
        <v>1000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23</v>
      </c>
      <c r="AG31">
        <v>0</v>
      </c>
      <c r="AH31">
        <v>2</v>
      </c>
      <c r="AI31">
        <v>419955886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ROW(Source!A34)</f>
        <v>34</v>
      </c>
      <c r="B32">
        <v>419955905</v>
      </c>
      <c r="C32">
        <v>419955875</v>
      </c>
      <c r="D32">
        <v>385764540</v>
      </c>
      <c r="E32">
        <v>1079</v>
      </c>
      <c r="F32">
        <v>1</v>
      </c>
      <c r="G32">
        <v>1079</v>
      </c>
      <c r="H32">
        <v>3</v>
      </c>
      <c r="I32" t="s">
        <v>47</v>
      </c>
      <c r="J32" t="s">
        <v>3</v>
      </c>
      <c r="K32" t="s">
        <v>48</v>
      </c>
      <c r="L32">
        <v>235684255</v>
      </c>
      <c r="N32">
        <v>1010</v>
      </c>
      <c r="O32" t="s">
        <v>31</v>
      </c>
      <c r="P32" t="s">
        <v>31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23</v>
      </c>
      <c r="AG32">
        <v>0</v>
      </c>
      <c r="AH32">
        <v>2</v>
      </c>
      <c r="AI32">
        <v>419955887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ROW(Source!A34)</f>
        <v>34</v>
      </c>
      <c r="B33">
        <v>419955906</v>
      </c>
      <c r="C33">
        <v>419955875</v>
      </c>
      <c r="D33">
        <v>385779689</v>
      </c>
      <c r="E33">
        <v>1079</v>
      </c>
      <c r="F33">
        <v>1</v>
      </c>
      <c r="G33">
        <v>1079</v>
      </c>
      <c r="H33">
        <v>3</v>
      </c>
      <c r="I33" t="s">
        <v>49</v>
      </c>
      <c r="J33" t="s">
        <v>3</v>
      </c>
      <c r="K33" t="s">
        <v>50</v>
      </c>
      <c r="L33">
        <v>1348</v>
      </c>
      <c r="N33">
        <v>1009</v>
      </c>
      <c r="O33" t="s">
        <v>44</v>
      </c>
      <c r="P33" t="s">
        <v>44</v>
      </c>
      <c r="Q33">
        <v>1000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23</v>
      </c>
      <c r="AG33">
        <v>0</v>
      </c>
      <c r="AH33">
        <v>2</v>
      </c>
      <c r="AI33">
        <v>419955888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ROW(Source!A34)</f>
        <v>34</v>
      </c>
      <c r="B34">
        <v>419955907</v>
      </c>
      <c r="C34">
        <v>419955875</v>
      </c>
      <c r="D34">
        <v>385780096</v>
      </c>
      <c r="E34">
        <v>1079</v>
      </c>
      <c r="F34">
        <v>1</v>
      </c>
      <c r="G34">
        <v>1079</v>
      </c>
      <c r="H34">
        <v>3</v>
      </c>
      <c r="I34" t="s">
        <v>51</v>
      </c>
      <c r="J34" t="s">
        <v>3</v>
      </c>
      <c r="K34" t="s">
        <v>52</v>
      </c>
      <c r="L34">
        <v>235684255</v>
      </c>
      <c r="N34">
        <v>1010</v>
      </c>
      <c r="O34" t="s">
        <v>31</v>
      </c>
      <c r="P34" t="s">
        <v>31</v>
      </c>
      <c r="Q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23</v>
      </c>
      <c r="AG34">
        <v>0</v>
      </c>
      <c r="AH34">
        <v>2</v>
      </c>
      <c r="AI34">
        <v>419955889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ROW(Source!A34)</f>
        <v>34</v>
      </c>
      <c r="B35">
        <v>419955908</v>
      </c>
      <c r="C35">
        <v>419955875</v>
      </c>
      <c r="D35">
        <v>385780407</v>
      </c>
      <c r="E35">
        <v>1079</v>
      </c>
      <c r="F35">
        <v>1</v>
      </c>
      <c r="G35">
        <v>1079</v>
      </c>
      <c r="H35">
        <v>3</v>
      </c>
      <c r="I35" t="s">
        <v>53</v>
      </c>
      <c r="J35" t="s">
        <v>3</v>
      </c>
      <c r="K35" t="s">
        <v>54</v>
      </c>
      <c r="L35">
        <v>235684255</v>
      </c>
      <c r="N35">
        <v>1010</v>
      </c>
      <c r="O35" t="s">
        <v>31</v>
      </c>
      <c r="P35" t="s">
        <v>31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23</v>
      </c>
      <c r="AG35">
        <v>0</v>
      </c>
      <c r="AH35">
        <v>2</v>
      </c>
      <c r="AI35">
        <v>419955890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ROW(Source!A34)</f>
        <v>34</v>
      </c>
      <c r="B36">
        <v>419955909</v>
      </c>
      <c r="C36">
        <v>419955875</v>
      </c>
      <c r="D36">
        <v>385786111</v>
      </c>
      <c r="E36">
        <v>1079</v>
      </c>
      <c r="F36">
        <v>1</v>
      </c>
      <c r="G36">
        <v>1079</v>
      </c>
      <c r="H36">
        <v>3</v>
      </c>
      <c r="I36" t="s">
        <v>55</v>
      </c>
      <c r="J36" t="s">
        <v>3</v>
      </c>
      <c r="K36" t="s">
        <v>56</v>
      </c>
      <c r="L36">
        <v>235684255</v>
      </c>
      <c r="N36">
        <v>1010</v>
      </c>
      <c r="O36" t="s">
        <v>31</v>
      </c>
      <c r="P36" t="s">
        <v>31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23</v>
      </c>
      <c r="AG36">
        <v>0</v>
      </c>
      <c r="AH36">
        <v>2</v>
      </c>
      <c r="AI36">
        <v>419955891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ROW(Source!A35)</f>
        <v>35</v>
      </c>
      <c r="B37">
        <v>419955893</v>
      </c>
      <c r="C37">
        <v>419955875</v>
      </c>
      <c r="D37">
        <v>385749878</v>
      </c>
      <c r="E37">
        <v>1079</v>
      </c>
      <c r="F37">
        <v>1</v>
      </c>
      <c r="G37">
        <v>1079</v>
      </c>
      <c r="H37">
        <v>1</v>
      </c>
      <c r="I37" t="s">
        <v>336</v>
      </c>
      <c r="J37" t="s">
        <v>3</v>
      </c>
      <c r="K37" t="s">
        <v>337</v>
      </c>
      <c r="L37">
        <v>1191</v>
      </c>
      <c r="N37">
        <v>1013</v>
      </c>
      <c r="O37" t="s">
        <v>338</v>
      </c>
      <c r="P37" t="s">
        <v>338</v>
      </c>
      <c r="Q37">
        <v>1</v>
      </c>
      <c r="X37">
        <v>3.06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40</v>
      </c>
      <c r="AG37">
        <v>2.4480000000000004</v>
      </c>
      <c r="AH37">
        <v>2</v>
      </c>
      <c r="AI37">
        <v>419955876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ROW(Source!A35)</f>
        <v>35</v>
      </c>
      <c r="B38">
        <v>419955895</v>
      </c>
      <c r="C38">
        <v>419955875</v>
      </c>
      <c r="D38">
        <v>385848608</v>
      </c>
      <c r="E38">
        <v>1</v>
      </c>
      <c r="F38">
        <v>1</v>
      </c>
      <c r="G38">
        <v>1079</v>
      </c>
      <c r="H38">
        <v>2</v>
      </c>
      <c r="I38" t="s">
        <v>339</v>
      </c>
      <c r="J38" t="s">
        <v>340</v>
      </c>
      <c r="K38" t="s">
        <v>341</v>
      </c>
      <c r="L38">
        <v>1368</v>
      </c>
      <c r="N38">
        <v>1011</v>
      </c>
      <c r="O38" t="s">
        <v>342</v>
      </c>
      <c r="P38" t="s">
        <v>342</v>
      </c>
      <c r="Q38">
        <v>1</v>
      </c>
      <c r="X38">
        <v>0.19</v>
      </c>
      <c r="Y38">
        <v>0</v>
      </c>
      <c r="Z38">
        <v>83.1</v>
      </c>
      <c r="AA38">
        <v>12.62</v>
      </c>
      <c r="AB38">
        <v>0</v>
      </c>
      <c r="AC38">
        <v>0</v>
      </c>
      <c r="AD38">
        <v>1</v>
      </c>
      <c r="AE38">
        <v>0</v>
      </c>
      <c r="AF38" t="s">
        <v>40</v>
      </c>
      <c r="AG38">
        <v>0.15200000000000002</v>
      </c>
      <c r="AH38">
        <v>2</v>
      </c>
      <c r="AI38">
        <v>419955877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ROW(Source!A35)</f>
        <v>35</v>
      </c>
      <c r="B39">
        <v>419955896</v>
      </c>
      <c r="C39">
        <v>419955875</v>
      </c>
      <c r="D39">
        <v>385848174</v>
      </c>
      <c r="E39">
        <v>1</v>
      </c>
      <c r="F39">
        <v>1</v>
      </c>
      <c r="G39">
        <v>1079</v>
      </c>
      <c r="H39">
        <v>2</v>
      </c>
      <c r="I39" t="s">
        <v>362</v>
      </c>
      <c r="J39" t="s">
        <v>363</v>
      </c>
      <c r="K39" t="s">
        <v>364</v>
      </c>
      <c r="L39">
        <v>1368</v>
      </c>
      <c r="N39">
        <v>1011</v>
      </c>
      <c r="O39" t="s">
        <v>342</v>
      </c>
      <c r="P39" t="s">
        <v>342</v>
      </c>
      <c r="Q39">
        <v>1</v>
      </c>
      <c r="X39">
        <v>0.68</v>
      </c>
      <c r="Y39">
        <v>0</v>
      </c>
      <c r="Z39">
        <v>166.63</v>
      </c>
      <c r="AA39">
        <v>14.54</v>
      </c>
      <c r="AB39">
        <v>0</v>
      </c>
      <c r="AC39">
        <v>0</v>
      </c>
      <c r="AD39">
        <v>1</v>
      </c>
      <c r="AE39">
        <v>0</v>
      </c>
      <c r="AF39" t="s">
        <v>40</v>
      </c>
      <c r="AG39">
        <v>0.54400000000000004</v>
      </c>
      <c r="AH39">
        <v>2</v>
      </c>
      <c r="AI39">
        <v>419955878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ROW(Source!A35)</f>
        <v>35</v>
      </c>
      <c r="B40">
        <v>419955897</v>
      </c>
      <c r="C40">
        <v>419955875</v>
      </c>
      <c r="D40">
        <v>385744611</v>
      </c>
      <c r="E40">
        <v>1079</v>
      </c>
      <c r="F40">
        <v>1</v>
      </c>
      <c r="G40">
        <v>1079</v>
      </c>
      <c r="H40">
        <v>3</v>
      </c>
      <c r="I40" t="s">
        <v>42</v>
      </c>
      <c r="J40" t="s">
        <v>3</v>
      </c>
      <c r="K40" t="s">
        <v>43</v>
      </c>
      <c r="L40">
        <v>1348</v>
      </c>
      <c r="N40">
        <v>1009</v>
      </c>
      <c r="O40" t="s">
        <v>44</v>
      </c>
      <c r="P40" t="s">
        <v>44</v>
      </c>
      <c r="Q40">
        <v>1000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23</v>
      </c>
      <c r="AG40">
        <v>0</v>
      </c>
      <c r="AH40">
        <v>2</v>
      </c>
      <c r="AI40">
        <v>419955879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ROW(Source!A35)</f>
        <v>35</v>
      </c>
      <c r="B41">
        <v>419955898</v>
      </c>
      <c r="C41">
        <v>419955875</v>
      </c>
      <c r="D41">
        <v>385817229</v>
      </c>
      <c r="E41">
        <v>1</v>
      </c>
      <c r="F41">
        <v>1</v>
      </c>
      <c r="G41">
        <v>1079</v>
      </c>
      <c r="H41">
        <v>3</v>
      </c>
      <c r="I41" t="s">
        <v>365</v>
      </c>
      <c r="J41" t="s">
        <v>366</v>
      </c>
      <c r="K41" t="s">
        <v>367</v>
      </c>
      <c r="L41">
        <v>1348</v>
      </c>
      <c r="N41">
        <v>1009</v>
      </c>
      <c r="O41" t="s">
        <v>44</v>
      </c>
      <c r="P41" t="s">
        <v>44</v>
      </c>
      <c r="Q41">
        <v>1000</v>
      </c>
      <c r="X41">
        <v>3.0000000000000001E-5</v>
      </c>
      <c r="Y41">
        <v>18495.41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23</v>
      </c>
      <c r="AG41">
        <v>0</v>
      </c>
      <c r="AH41">
        <v>2</v>
      </c>
      <c r="AI41">
        <v>419955880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ROW(Source!A35)</f>
        <v>35</v>
      </c>
      <c r="B42">
        <v>419955899</v>
      </c>
      <c r="C42">
        <v>419955875</v>
      </c>
      <c r="D42">
        <v>385816589</v>
      </c>
      <c r="E42">
        <v>1</v>
      </c>
      <c r="F42">
        <v>1</v>
      </c>
      <c r="G42">
        <v>1079</v>
      </c>
      <c r="H42">
        <v>3</v>
      </c>
      <c r="I42" t="s">
        <v>350</v>
      </c>
      <c r="J42" t="s">
        <v>351</v>
      </c>
      <c r="K42" t="s">
        <v>352</v>
      </c>
      <c r="L42">
        <v>1346</v>
      </c>
      <c r="N42">
        <v>1009</v>
      </c>
      <c r="O42" t="s">
        <v>277</v>
      </c>
      <c r="P42" t="s">
        <v>277</v>
      </c>
      <c r="Q42">
        <v>1</v>
      </c>
      <c r="X42">
        <v>0.02</v>
      </c>
      <c r="Y42">
        <v>1.61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23</v>
      </c>
      <c r="AG42">
        <v>0</v>
      </c>
      <c r="AH42">
        <v>2</v>
      </c>
      <c r="AI42">
        <v>419955881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ROW(Source!A35)</f>
        <v>35</v>
      </c>
      <c r="B43">
        <v>419955900</v>
      </c>
      <c r="C43">
        <v>419955875</v>
      </c>
      <c r="D43">
        <v>385816856</v>
      </c>
      <c r="E43">
        <v>1</v>
      </c>
      <c r="F43">
        <v>1</v>
      </c>
      <c r="G43">
        <v>1079</v>
      </c>
      <c r="H43">
        <v>3</v>
      </c>
      <c r="I43" t="s">
        <v>368</v>
      </c>
      <c r="J43" t="s">
        <v>369</v>
      </c>
      <c r="K43" t="s">
        <v>370</v>
      </c>
      <c r="L43">
        <v>1348</v>
      </c>
      <c r="N43">
        <v>1009</v>
      </c>
      <c r="O43" t="s">
        <v>44</v>
      </c>
      <c r="P43" t="s">
        <v>44</v>
      </c>
      <c r="Q43">
        <v>1000</v>
      </c>
      <c r="X43">
        <v>4.0000000000000002E-4</v>
      </c>
      <c r="Y43">
        <v>20001.919999999998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23</v>
      </c>
      <c r="AG43">
        <v>0</v>
      </c>
      <c r="AH43">
        <v>2</v>
      </c>
      <c r="AI43">
        <v>419955882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ROW(Source!A35)</f>
        <v>35</v>
      </c>
      <c r="B44">
        <v>419955901</v>
      </c>
      <c r="C44">
        <v>419955875</v>
      </c>
      <c r="D44">
        <v>385816871</v>
      </c>
      <c r="E44">
        <v>1</v>
      </c>
      <c r="F44">
        <v>1</v>
      </c>
      <c r="G44">
        <v>1079</v>
      </c>
      <c r="H44">
        <v>3</v>
      </c>
      <c r="I44" t="s">
        <v>371</v>
      </c>
      <c r="J44" t="s">
        <v>372</v>
      </c>
      <c r="K44" t="s">
        <v>373</v>
      </c>
      <c r="L44">
        <v>1348</v>
      </c>
      <c r="N44">
        <v>1009</v>
      </c>
      <c r="O44" t="s">
        <v>44</v>
      </c>
      <c r="P44" t="s">
        <v>44</v>
      </c>
      <c r="Q44">
        <v>1000</v>
      </c>
      <c r="X44">
        <v>1E-4</v>
      </c>
      <c r="Y44">
        <v>16180.28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0</v>
      </c>
      <c r="AH44">
        <v>2</v>
      </c>
      <c r="AI44">
        <v>419955883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ROW(Source!A35)</f>
        <v>35</v>
      </c>
      <c r="B45">
        <v>419955902</v>
      </c>
      <c r="C45">
        <v>419955875</v>
      </c>
      <c r="D45">
        <v>385823472</v>
      </c>
      <c r="E45">
        <v>1</v>
      </c>
      <c r="F45">
        <v>1</v>
      </c>
      <c r="G45">
        <v>1079</v>
      </c>
      <c r="H45">
        <v>3</v>
      </c>
      <c r="I45" t="s">
        <v>359</v>
      </c>
      <c r="J45" t="s">
        <v>360</v>
      </c>
      <c r="K45" t="s">
        <v>361</v>
      </c>
      <c r="L45">
        <v>1346</v>
      </c>
      <c r="N45">
        <v>1009</v>
      </c>
      <c r="O45" t="s">
        <v>277</v>
      </c>
      <c r="P45" t="s">
        <v>277</v>
      </c>
      <c r="Q45">
        <v>1</v>
      </c>
      <c r="X45">
        <v>0.1</v>
      </c>
      <c r="Y45">
        <v>47.86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23</v>
      </c>
      <c r="AG45">
        <v>0</v>
      </c>
      <c r="AH45">
        <v>2</v>
      </c>
      <c r="AI45">
        <v>419955884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ROW(Source!A35)</f>
        <v>35</v>
      </c>
      <c r="B46">
        <v>419955903</v>
      </c>
      <c r="C46">
        <v>419955875</v>
      </c>
      <c r="D46">
        <v>385841483</v>
      </c>
      <c r="E46">
        <v>1</v>
      </c>
      <c r="F46">
        <v>1</v>
      </c>
      <c r="G46">
        <v>1079</v>
      </c>
      <c r="H46">
        <v>3</v>
      </c>
      <c r="I46" t="s">
        <v>374</v>
      </c>
      <c r="J46" t="s">
        <v>375</v>
      </c>
      <c r="K46" t="s">
        <v>376</v>
      </c>
      <c r="L46">
        <v>1355</v>
      </c>
      <c r="N46">
        <v>1010</v>
      </c>
      <c r="O46" t="s">
        <v>377</v>
      </c>
      <c r="P46" t="s">
        <v>377</v>
      </c>
      <c r="Q46">
        <v>100</v>
      </c>
      <c r="X46">
        <v>0.06</v>
      </c>
      <c r="Y46">
        <v>139.84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23</v>
      </c>
      <c r="AG46">
        <v>0</v>
      </c>
      <c r="AH46">
        <v>2</v>
      </c>
      <c r="AI46">
        <v>419955885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ROW(Source!A35)</f>
        <v>35</v>
      </c>
      <c r="B47">
        <v>419955904</v>
      </c>
      <c r="C47">
        <v>419955875</v>
      </c>
      <c r="D47">
        <v>385746642</v>
      </c>
      <c r="E47">
        <v>1079</v>
      </c>
      <c r="F47">
        <v>1</v>
      </c>
      <c r="G47">
        <v>1079</v>
      </c>
      <c r="H47">
        <v>3</v>
      </c>
      <c r="I47" t="s">
        <v>45</v>
      </c>
      <c r="J47" t="s">
        <v>3</v>
      </c>
      <c r="K47" t="s">
        <v>46</v>
      </c>
      <c r="L47">
        <v>1348</v>
      </c>
      <c r="N47">
        <v>1009</v>
      </c>
      <c r="O47" t="s">
        <v>44</v>
      </c>
      <c r="P47" t="s">
        <v>44</v>
      </c>
      <c r="Q47">
        <v>1000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23</v>
      </c>
      <c r="AG47">
        <v>0</v>
      </c>
      <c r="AH47">
        <v>2</v>
      </c>
      <c r="AI47">
        <v>419955886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ROW(Source!A35)</f>
        <v>35</v>
      </c>
      <c r="B48">
        <v>419955905</v>
      </c>
      <c r="C48">
        <v>419955875</v>
      </c>
      <c r="D48">
        <v>385764540</v>
      </c>
      <c r="E48">
        <v>1079</v>
      </c>
      <c r="F48">
        <v>1</v>
      </c>
      <c r="G48">
        <v>1079</v>
      </c>
      <c r="H48">
        <v>3</v>
      </c>
      <c r="I48" t="s">
        <v>47</v>
      </c>
      <c r="J48" t="s">
        <v>3</v>
      </c>
      <c r="K48" t="s">
        <v>48</v>
      </c>
      <c r="L48">
        <v>235684255</v>
      </c>
      <c r="N48">
        <v>1010</v>
      </c>
      <c r="O48" t="s">
        <v>31</v>
      </c>
      <c r="P48" t="s">
        <v>31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23</v>
      </c>
      <c r="AG48">
        <v>0</v>
      </c>
      <c r="AH48">
        <v>2</v>
      </c>
      <c r="AI48">
        <v>419955887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ROW(Source!A35)</f>
        <v>35</v>
      </c>
      <c r="B49">
        <v>419955906</v>
      </c>
      <c r="C49">
        <v>419955875</v>
      </c>
      <c r="D49">
        <v>385779689</v>
      </c>
      <c r="E49">
        <v>1079</v>
      </c>
      <c r="F49">
        <v>1</v>
      </c>
      <c r="G49">
        <v>1079</v>
      </c>
      <c r="H49">
        <v>3</v>
      </c>
      <c r="I49" t="s">
        <v>49</v>
      </c>
      <c r="J49" t="s">
        <v>3</v>
      </c>
      <c r="K49" t="s">
        <v>50</v>
      </c>
      <c r="L49">
        <v>1348</v>
      </c>
      <c r="N49">
        <v>1009</v>
      </c>
      <c r="O49" t="s">
        <v>44</v>
      </c>
      <c r="P49" t="s">
        <v>44</v>
      </c>
      <c r="Q49">
        <v>1000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23</v>
      </c>
      <c r="AG49">
        <v>0</v>
      </c>
      <c r="AH49">
        <v>2</v>
      </c>
      <c r="AI49">
        <v>419955888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ROW(Source!A35)</f>
        <v>35</v>
      </c>
      <c r="B50">
        <v>419955907</v>
      </c>
      <c r="C50">
        <v>419955875</v>
      </c>
      <c r="D50">
        <v>385780096</v>
      </c>
      <c r="E50">
        <v>1079</v>
      </c>
      <c r="F50">
        <v>1</v>
      </c>
      <c r="G50">
        <v>1079</v>
      </c>
      <c r="H50">
        <v>3</v>
      </c>
      <c r="I50" t="s">
        <v>51</v>
      </c>
      <c r="J50" t="s">
        <v>3</v>
      </c>
      <c r="K50" t="s">
        <v>52</v>
      </c>
      <c r="L50">
        <v>235684255</v>
      </c>
      <c r="N50">
        <v>1010</v>
      </c>
      <c r="O50" t="s">
        <v>31</v>
      </c>
      <c r="P50" t="s">
        <v>31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23</v>
      </c>
      <c r="AG50">
        <v>0</v>
      </c>
      <c r="AH50">
        <v>2</v>
      </c>
      <c r="AI50">
        <v>419955889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ROW(Source!A35)</f>
        <v>35</v>
      </c>
      <c r="B51">
        <v>419955908</v>
      </c>
      <c r="C51">
        <v>419955875</v>
      </c>
      <c r="D51">
        <v>385780407</v>
      </c>
      <c r="E51">
        <v>1079</v>
      </c>
      <c r="F51">
        <v>1</v>
      </c>
      <c r="G51">
        <v>1079</v>
      </c>
      <c r="H51">
        <v>3</v>
      </c>
      <c r="I51" t="s">
        <v>53</v>
      </c>
      <c r="J51" t="s">
        <v>3</v>
      </c>
      <c r="K51" t="s">
        <v>54</v>
      </c>
      <c r="L51">
        <v>235684255</v>
      </c>
      <c r="N51">
        <v>1010</v>
      </c>
      <c r="O51" t="s">
        <v>31</v>
      </c>
      <c r="P51" t="s">
        <v>31</v>
      </c>
      <c r="Q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23</v>
      </c>
      <c r="AG51">
        <v>0</v>
      </c>
      <c r="AH51">
        <v>2</v>
      </c>
      <c r="AI51">
        <v>419955890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ROW(Source!A35)</f>
        <v>35</v>
      </c>
      <c r="B52">
        <v>419955909</v>
      </c>
      <c r="C52">
        <v>419955875</v>
      </c>
      <c r="D52">
        <v>385786111</v>
      </c>
      <c r="E52">
        <v>1079</v>
      </c>
      <c r="F52">
        <v>1</v>
      </c>
      <c r="G52">
        <v>1079</v>
      </c>
      <c r="H52">
        <v>3</v>
      </c>
      <c r="I52" t="s">
        <v>55</v>
      </c>
      <c r="J52" t="s">
        <v>3</v>
      </c>
      <c r="K52" t="s">
        <v>56</v>
      </c>
      <c r="L52">
        <v>235684255</v>
      </c>
      <c r="N52">
        <v>1010</v>
      </c>
      <c r="O52" t="s">
        <v>31</v>
      </c>
      <c r="P52" t="s">
        <v>31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23</v>
      </c>
      <c r="AG52">
        <v>0</v>
      </c>
      <c r="AH52">
        <v>2</v>
      </c>
      <c r="AI52">
        <v>419955891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ROW(Source!A50)</f>
        <v>50</v>
      </c>
      <c r="B53">
        <v>419955936</v>
      </c>
      <c r="C53">
        <v>419955918</v>
      </c>
      <c r="D53">
        <v>385749878</v>
      </c>
      <c r="E53">
        <v>1079</v>
      </c>
      <c r="F53">
        <v>1</v>
      </c>
      <c r="G53">
        <v>1079</v>
      </c>
      <c r="H53">
        <v>1</v>
      </c>
      <c r="I53" t="s">
        <v>336</v>
      </c>
      <c r="J53" t="s">
        <v>3</v>
      </c>
      <c r="K53" t="s">
        <v>337</v>
      </c>
      <c r="L53">
        <v>1191</v>
      </c>
      <c r="N53">
        <v>1013</v>
      </c>
      <c r="O53" t="s">
        <v>338</v>
      </c>
      <c r="P53" t="s">
        <v>338</v>
      </c>
      <c r="Q53">
        <v>1</v>
      </c>
      <c r="X53">
        <v>5.98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40</v>
      </c>
      <c r="AG53">
        <v>4.7840000000000007</v>
      </c>
      <c r="AH53">
        <v>2</v>
      </c>
      <c r="AI53">
        <v>419955919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ROW(Source!A50)</f>
        <v>50</v>
      </c>
      <c r="B54">
        <v>419955937</v>
      </c>
      <c r="C54">
        <v>419955918</v>
      </c>
      <c r="D54">
        <v>385848608</v>
      </c>
      <c r="E54">
        <v>1</v>
      </c>
      <c r="F54">
        <v>1</v>
      </c>
      <c r="G54">
        <v>1079</v>
      </c>
      <c r="H54">
        <v>2</v>
      </c>
      <c r="I54" t="s">
        <v>339</v>
      </c>
      <c r="J54" t="s">
        <v>340</v>
      </c>
      <c r="K54" t="s">
        <v>341</v>
      </c>
      <c r="L54">
        <v>1368</v>
      </c>
      <c r="N54">
        <v>1011</v>
      </c>
      <c r="O54" t="s">
        <v>342</v>
      </c>
      <c r="P54" t="s">
        <v>342</v>
      </c>
      <c r="Q54">
        <v>1</v>
      </c>
      <c r="X54">
        <v>0.4</v>
      </c>
      <c r="Y54">
        <v>0</v>
      </c>
      <c r="Z54">
        <v>83.1</v>
      </c>
      <c r="AA54">
        <v>12.62</v>
      </c>
      <c r="AB54">
        <v>0</v>
      </c>
      <c r="AC54">
        <v>0</v>
      </c>
      <c r="AD54">
        <v>1</v>
      </c>
      <c r="AE54">
        <v>0</v>
      </c>
      <c r="AF54" t="s">
        <v>40</v>
      </c>
      <c r="AG54">
        <v>0.32000000000000006</v>
      </c>
      <c r="AH54">
        <v>2</v>
      </c>
      <c r="AI54">
        <v>419955920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ROW(Source!A50)</f>
        <v>50</v>
      </c>
      <c r="B55">
        <v>419955938</v>
      </c>
      <c r="C55">
        <v>419955918</v>
      </c>
      <c r="D55">
        <v>385848174</v>
      </c>
      <c r="E55">
        <v>1</v>
      </c>
      <c r="F55">
        <v>1</v>
      </c>
      <c r="G55">
        <v>1079</v>
      </c>
      <c r="H55">
        <v>2</v>
      </c>
      <c r="I55" t="s">
        <v>362</v>
      </c>
      <c r="J55" t="s">
        <v>363</v>
      </c>
      <c r="K55" t="s">
        <v>364</v>
      </c>
      <c r="L55">
        <v>1368</v>
      </c>
      <c r="N55">
        <v>1011</v>
      </c>
      <c r="O55" t="s">
        <v>342</v>
      </c>
      <c r="P55" t="s">
        <v>342</v>
      </c>
      <c r="Q55">
        <v>1</v>
      </c>
      <c r="X55">
        <v>1.6</v>
      </c>
      <c r="Y55">
        <v>0</v>
      </c>
      <c r="Z55">
        <v>166.63</v>
      </c>
      <c r="AA55">
        <v>14.54</v>
      </c>
      <c r="AB55">
        <v>0</v>
      </c>
      <c r="AC55">
        <v>0</v>
      </c>
      <c r="AD55">
        <v>1</v>
      </c>
      <c r="AE55">
        <v>0</v>
      </c>
      <c r="AF55" t="s">
        <v>40</v>
      </c>
      <c r="AG55">
        <v>1.2800000000000002</v>
      </c>
      <c r="AH55">
        <v>2</v>
      </c>
      <c r="AI55">
        <v>419955921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ROW(Source!A50)</f>
        <v>50</v>
      </c>
      <c r="B56">
        <v>419955939</v>
      </c>
      <c r="C56">
        <v>419955918</v>
      </c>
      <c r="D56">
        <v>385744611</v>
      </c>
      <c r="E56">
        <v>1079</v>
      </c>
      <c r="F56">
        <v>1</v>
      </c>
      <c r="G56">
        <v>1079</v>
      </c>
      <c r="H56">
        <v>3</v>
      </c>
      <c r="I56" t="s">
        <v>42</v>
      </c>
      <c r="J56" t="s">
        <v>3</v>
      </c>
      <c r="K56" t="s">
        <v>43</v>
      </c>
      <c r="L56">
        <v>1348</v>
      </c>
      <c r="N56">
        <v>1009</v>
      </c>
      <c r="O56" t="s">
        <v>44</v>
      </c>
      <c r="P56" t="s">
        <v>44</v>
      </c>
      <c r="Q56">
        <v>1000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23</v>
      </c>
      <c r="AG56">
        <v>0</v>
      </c>
      <c r="AH56">
        <v>2</v>
      </c>
      <c r="AI56">
        <v>419955922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ROW(Source!A50)</f>
        <v>50</v>
      </c>
      <c r="B57">
        <v>419955940</v>
      </c>
      <c r="C57">
        <v>419955918</v>
      </c>
      <c r="D57">
        <v>385817229</v>
      </c>
      <c r="E57">
        <v>1</v>
      </c>
      <c r="F57">
        <v>1</v>
      </c>
      <c r="G57">
        <v>1079</v>
      </c>
      <c r="H57">
        <v>3</v>
      </c>
      <c r="I57" t="s">
        <v>365</v>
      </c>
      <c r="J57" t="s">
        <v>366</v>
      </c>
      <c r="K57" t="s">
        <v>367</v>
      </c>
      <c r="L57">
        <v>1348</v>
      </c>
      <c r="N57">
        <v>1009</v>
      </c>
      <c r="O57" t="s">
        <v>44</v>
      </c>
      <c r="P57" t="s">
        <v>44</v>
      </c>
      <c r="Q57">
        <v>1000</v>
      </c>
      <c r="X57">
        <v>3.0000000000000001E-5</v>
      </c>
      <c r="Y57">
        <v>18495.41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23</v>
      </c>
      <c r="AG57">
        <v>0</v>
      </c>
      <c r="AH57">
        <v>2</v>
      </c>
      <c r="AI57">
        <v>419955923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ROW(Source!A50)</f>
        <v>50</v>
      </c>
      <c r="B58">
        <v>419955941</v>
      </c>
      <c r="C58">
        <v>419955918</v>
      </c>
      <c r="D58">
        <v>385816589</v>
      </c>
      <c r="E58">
        <v>1</v>
      </c>
      <c r="F58">
        <v>1</v>
      </c>
      <c r="G58">
        <v>1079</v>
      </c>
      <c r="H58">
        <v>3</v>
      </c>
      <c r="I58" t="s">
        <v>350</v>
      </c>
      <c r="J58" t="s">
        <v>351</v>
      </c>
      <c r="K58" t="s">
        <v>352</v>
      </c>
      <c r="L58">
        <v>1346</v>
      </c>
      <c r="N58">
        <v>1009</v>
      </c>
      <c r="O58" t="s">
        <v>277</v>
      </c>
      <c r="P58" t="s">
        <v>277</v>
      </c>
      <c r="Q58">
        <v>1</v>
      </c>
      <c r="X58">
        <v>0.02</v>
      </c>
      <c r="Y58">
        <v>1.61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23</v>
      </c>
      <c r="AG58">
        <v>0</v>
      </c>
      <c r="AH58">
        <v>2</v>
      </c>
      <c r="AI58">
        <v>419955924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ROW(Source!A50)</f>
        <v>50</v>
      </c>
      <c r="B59">
        <v>419955942</v>
      </c>
      <c r="C59">
        <v>419955918</v>
      </c>
      <c r="D59">
        <v>385816856</v>
      </c>
      <c r="E59">
        <v>1</v>
      </c>
      <c r="F59">
        <v>1</v>
      </c>
      <c r="G59">
        <v>1079</v>
      </c>
      <c r="H59">
        <v>3</v>
      </c>
      <c r="I59" t="s">
        <v>368</v>
      </c>
      <c r="J59" t="s">
        <v>369</v>
      </c>
      <c r="K59" t="s">
        <v>370</v>
      </c>
      <c r="L59">
        <v>1348</v>
      </c>
      <c r="N59">
        <v>1009</v>
      </c>
      <c r="O59" t="s">
        <v>44</v>
      </c>
      <c r="P59" t="s">
        <v>44</v>
      </c>
      <c r="Q59">
        <v>1000</v>
      </c>
      <c r="X59">
        <v>4.0000000000000002E-4</v>
      </c>
      <c r="Y59">
        <v>20001.919999999998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23</v>
      </c>
      <c r="AG59">
        <v>0</v>
      </c>
      <c r="AH59">
        <v>2</v>
      </c>
      <c r="AI59">
        <v>419955925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ROW(Source!A50)</f>
        <v>50</v>
      </c>
      <c r="B60">
        <v>419955943</v>
      </c>
      <c r="C60">
        <v>419955918</v>
      </c>
      <c r="D60">
        <v>385816871</v>
      </c>
      <c r="E60">
        <v>1</v>
      </c>
      <c r="F60">
        <v>1</v>
      </c>
      <c r="G60">
        <v>1079</v>
      </c>
      <c r="H60">
        <v>3</v>
      </c>
      <c r="I60" t="s">
        <v>371</v>
      </c>
      <c r="J60" t="s">
        <v>372</v>
      </c>
      <c r="K60" t="s">
        <v>373</v>
      </c>
      <c r="L60">
        <v>1348</v>
      </c>
      <c r="N60">
        <v>1009</v>
      </c>
      <c r="O60" t="s">
        <v>44</v>
      </c>
      <c r="P60" t="s">
        <v>44</v>
      </c>
      <c r="Q60">
        <v>1000</v>
      </c>
      <c r="X60">
        <v>1E-4</v>
      </c>
      <c r="Y60">
        <v>16180.28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23</v>
      </c>
      <c r="AG60">
        <v>0</v>
      </c>
      <c r="AH60">
        <v>2</v>
      </c>
      <c r="AI60">
        <v>419955926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ROW(Source!A50)</f>
        <v>50</v>
      </c>
      <c r="B61">
        <v>419955944</v>
      </c>
      <c r="C61">
        <v>419955918</v>
      </c>
      <c r="D61">
        <v>385823472</v>
      </c>
      <c r="E61">
        <v>1</v>
      </c>
      <c r="F61">
        <v>1</v>
      </c>
      <c r="G61">
        <v>1079</v>
      </c>
      <c r="H61">
        <v>3</v>
      </c>
      <c r="I61" t="s">
        <v>359</v>
      </c>
      <c r="J61" t="s">
        <v>360</v>
      </c>
      <c r="K61" t="s">
        <v>361</v>
      </c>
      <c r="L61">
        <v>1346</v>
      </c>
      <c r="N61">
        <v>1009</v>
      </c>
      <c r="O61" t="s">
        <v>277</v>
      </c>
      <c r="P61" t="s">
        <v>277</v>
      </c>
      <c r="Q61">
        <v>1</v>
      </c>
      <c r="X61">
        <v>0.1</v>
      </c>
      <c r="Y61">
        <v>47.86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23</v>
      </c>
      <c r="AG61">
        <v>0</v>
      </c>
      <c r="AH61">
        <v>2</v>
      </c>
      <c r="AI61">
        <v>419955927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ROW(Source!A50)</f>
        <v>50</v>
      </c>
      <c r="B62">
        <v>419955945</v>
      </c>
      <c r="C62">
        <v>419955918</v>
      </c>
      <c r="D62">
        <v>385841483</v>
      </c>
      <c r="E62">
        <v>1</v>
      </c>
      <c r="F62">
        <v>1</v>
      </c>
      <c r="G62">
        <v>1079</v>
      </c>
      <c r="H62">
        <v>3</v>
      </c>
      <c r="I62" t="s">
        <v>374</v>
      </c>
      <c r="J62" t="s">
        <v>375</v>
      </c>
      <c r="K62" t="s">
        <v>376</v>
      </c>
      <c r="L62">
        <v>1355</v>
      </c>
      <c r="N62">
        <v>1010</v>
      </c>
      <c r="O62" t="s">
        <v>377</v>
      </c>
      <c r="P62" t="s">
        <v>377</v>
      </c>
      <c r="Q62">
        <v>100</v>
      </c>
      <c r="X62">
        <v>0.06</v>
      </c>
      <c r="Y62">
        <v>139.84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23</v>
      </c>
      <c r="AG62">
        <v>0</v>
      </c>
      <c r="AH62">
        <v>2</v>
      </c>
      <c r="AI62">
        <v>419955928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ROW(Source!A50)</f>
        <v>50</v>
      </c>
      <c r="B63">
        <v>419955946</v>
      </c>
      <c r="C63">
        <v>419955918</v>
      </c>
      <c r="D63">
        <v>385746642</v>
      </c>
      <c r="E63">
        <v>1079</v>
      </c>
      <c r="F63">
        <v>1</v>
      </c>
      <c r="G63">
        <v>1079</v>
      </c>
      <c r="H63">
        <v>3</v>
      </c>
      <c r="I63" t="s">
        <v>45</v>
      </c>
      <c r="J63" t="s">
        <v>3</v>
      </c>
      <c r="K63" t="s">
        <v>46</v>
      </c>
      <c r="L63">
        <v>1348</v>
      </c>
      <c r="N63">
        <v>1009</v>
      </c>
      <c r="O63" t="s">
        <v>44</v>
      </c>
      <c r="P63" t="s">
        <v>44</v>
      </c>
      <c r="Q63">
        <v>1000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23</v>
      </c>
      <c r="AG63">
        <v>0</v>
      </c>
      <c r="AH63">
        <v>2</v>
      </c>
      <c r="AI63">
        <v>419955929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ROW(Source!A50)</f>
        <v>50</v>
      </c>
      <c r="B64">
        <v>419955947</v>
      </c>
      <c r="C64">
        <v>419955918</v>
      </c>
      <c r="D64">
        <v>385764540</v>
      </c>
      <c r="E64">
        <v>1079</v>
      </c>
      <c r="F64">
        <v>1</v>
      </c>
      <c r="G64">
        <v>1079</v>
      </c>
      <c r="H64">
        <v>3</v>
      </c>
      <c r="I64" t="s">
        <v>47</v>
      </c>
      <c r="J64" t="s">
        <v>3</v>
      </c>
      <c r="K64" t="s">
        <v>48</v>
      </c>
      <c r="L64">
        <v>235684255</v>
      </c>
      <c r="N64">
        <v>1010</v>
      </c>
      <c r="O64" t="s">
        <v>31</v>
      </c>
      <c r="P64" t="s">
        <v>31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23</v>
      </c>
      <c r="AG64">
        <v>0</v>
      </c>
      <c r="AH64">
        <v>2</v>
      </c>
      <c r="AI64">
        <v>419955930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ROW(Source!A50)</f>
        <v>50</v>
      </c>
      <c r="B65">
        <v>419955948</v>
      </c>
      <c r="C65">
        <v>419955918</v>
      </c>
      <c r="D65">
        <v>385779689</v>
      </c>
      <c r="E65">
        <v>1079</v>
      </c>
      <c r="F65">
        <v>1</v>
      </c>
      <c r="G65">
        <v>1079</v>
      </c>
      <c r="H65">
        <v>3</v>
      </c>
      <c r="I65" t="s">
        <v>49</v>
      </c>
      <c r="J65" t="s">
        <v>3</v>
      </c>
      <c r="K65" t="s">
        <v>50</v>
      </c>
      <c r="L65">
        <v>1348</v>
      </c>
      <c r="N65">
        <v>1009</v>
      </c>
      <c r="O65" t="s">
        <v>44</v>
      </c>
      <c r="P65" t="s">
        <v>44</v>
      </c>
      <c r="Q65">
        <v>1000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23</v>
      </c>
      <c r="AG65">
        <v>0</v>
      </c>
      <c r="AH65">
        <v>2</v>
      </c>
      <c r="AI65">
        <v>419955931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ROW(Source!A50)</f>
        <v>50</v>
      </c>
      <c r="B66">
        <v>419955949</v>
      </c>
      <c r="C66">
        <v>419955918</v>
      </c>
      <c r="D66">
        <v>385779682</v>
      </c>
      <c r="E66">
        <v>1079</v>
      </c>
      <c r="F66">
        <v>1</v>
      </c>
      <c r="G66">
        <v>1079</v>
      </c>
      <c r="H66">
        <v>3</v>
      </c>
      <c r="I66" t="s">
        <v>49</v>
      </c>
      <c r="J66" t="s">
        <v>3</v>
      </c>
      <c r="K66" t="s">
        <v>66</v>
      </c>
      <c r="L66">
        <v>1348</v>
      </c>
      <c r="N66">
        <v>1009</v>
      </c>
      <c r="O66" t="s">
        <v>44</v>
      </c>
      <c r="P66" t="s">
        <v>44</v>
      </c>
      <c r="Q66">
        <v>1000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23</v>
      </c>
      <c r="AG66">
        <v>0</v>
      </c>
      <c r="AH66">
        <v>2</v>
      </c>
      <c r="AI66">
        <v>419955932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ROW(Source!A50)</f>
        <v>50</v>
      </c>
      <c r="B67">
        <v>419955950</v>
      </c>
      <c r="C67">
        <v>419955918</v>
      </c>
      <c r="D67">
        <v>385780096</v>
      </c>
      <c r="E67">
        <v>1079</v>
      </c>
      <c r="F67">
        <v>1</v>
      </c>
      <c r="G67">
        <v>1079</v>
      </c>
      <c r="H67">
        <v>3</v>
      </c>
      <c r="I67" t="s">
        <v>51</v>
      </c>
      <c r="J67" t="s">
        <v>3</v>
      </c>
      <c r="K67" t="s">
        <v>52</v>
      </c>
      <c r="L67">
        <v>235684255</v>
      </c>
      <c r="N67">
        <v>1010</v>
      </c>
      <c r="O67" t="s">
        <v>31</v>
      </c>
      <c r="P67" t="s">
        <v>31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23</v>
      </c>
      <c r="AG67">
        <v>0</v>
      </c>
      <c r="AH67">
        <v>2</v>
      </c>
      <c r="AI67">
        <v>419955933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ROW(Source!A50)</f>
        <v>50</v>
      </c>
      <c r="B68">
        <v>419955951</v>
      </c>
      <c r="C68">
        <v>419955918</v>
      </c>
      <c r="D68">
        <v>385780407</v>
      </c>
      <c r="E68">
        <v>1079</v>
      </c>
      <c r="F68">
        <v>1</v>
      </c>
      <c r="G68">
        <v>1079</v>
      </c>
      <c r="H68">
        <v>3</v>
      </c>
      <c r="I68" t="s">
        <v>53</v>
      </c>
      <c r="J68" t="s">
        <v>3</v>
      </c>
      <c r="K68" t="s">
        <v>54</v>
      </c>
      <c r="L68">
        <v>235684255</v>
      </c>
      <c r="N68">
        <v>1010</v>
      </c>
      <c r="O68" t="s">
        <v>31</v>
      </c>
      <c r="P68" t="s">
        <v>31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23</v>
      </c>
      <c r="AG68">
        <v>0</v>
      </c>
      <c r="AH68">
        <v>2</v>
      </c>
      <c r="AI68">
        <v>419955934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ROW(Source!A50)</f>
        <v>50</v>
      </c>
      <c r="B69">
        <v>419955952</v>
      </c>
      <c r="C69">
        <v>419955918</v>
      </c>
      <c r="D69">
        <v>385786111</v>
      </c>
      <c r="E69">
        <v>1079</v>
      </c>
      <c r="F69">
        <v>1</v>
      </c>
      <c r="G69">
        <v>1079</v>
      </c>
      <c r="H69">
        <v>3</v>
      </c>
      <c r="I69" t="s">
        <v>55</v>
      </c>
      <c r="J69" t="s">
        <v>3</v>
      </c>
      <c r="K69" t="s">
        <v>56</v>
      </c>
      <c r="L69">
        <v>235684255</v>
      </c>
      <c r="N69">
        <v>1010</v>
      </c>
      <c r="O69" t="s">
        <v>31</v>
      </c>
      <c r="P69" t="s">
        <v>31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23</v>
      </c>
      <c r="AG69">
        <v>0</v>
      </c>
      <c r="AH69">
        <v>2</v>
      </c>
      <c r="AI69">
        <v>419955935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ROW(Source!A51)</f>
        <v>51</v>
      </c>
      <c r="B70">
        <v>419955936</v>
      </c>
      <c r="C70">
        <v>419955918</v>
      </c>
      <c r="D70">
        <v>385749878</v>
      </c>
      <c r="E70">
        <v>1079</v>
      </c>
      <c r="F70">
        <v>1</v>
      </c>
      <c r="G70">
        <v>1079</v>
      </c>
      <c r="H70">
        <v>1</v>
      </c>
      <c r="I70" t="s">
        <v>336</v>
      </c>
      <c r="J70" t="s">
        <v>3</v>
      </c>
      <c r="K70" t="s">
        <v>337</v>
      </c>
      <c r="L70">
        <v>1191</v>
      </c>
      <c r="N70">
        <v>1013</v>
      </c>
      <c r="O70" t="s">
        <v>338</v>
      </c>
      <c r="P70" t="s">
        <v>338</v>
      </c>
      <c r="Q70">
        <v>1</v>
      </c>
      <c r="X70">
        <v>5.98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40</v>
      </c>
      <c r="AG70">
        <v>4.7840000000000007</v>
      </c>
      <c r="AH70">
        <v>2</v>
      </c>
      <c r="AI70">
        <v>419955919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ROW(Source!A51)</f>
        <v>51</v>
      </c>
      <c r="B71">
        <v>419955937</v>
      </c>
      <c r="C71">
        <v>419955918</v>
      </c>
      <c r="D71">
        <v>385848608</v>
      </c>
      <c r="E71">
        <v>1</v>
      </c>
      <c r="F71">
        <v>1</v>
      </c>
      <c r="G71">
        <v>1079</v>
      </c>
      <c r="H71">
        <v>2</v>
      </c>
      <c r="I71" t="s">
        <v>339</v>
      </c>
      <c r="J71" t="s">
        <v>340</v>
      </c>
      <c r="K71" t="s">
        <v>341</v>
      </c>
      <c r="L71">
        <v>1368</v>
      </c>
      <c r="N71">
        <v>1011</v>
      </c>
      <c r="O71" t="s">
        <v>342</v>
      </c>
      <c r="P71" t="s">
        <v>342</v>
      </c>
      <c r="Q71">
        <v>1</v>
      </c>
      <c r="X71">
        <v>0.4</v>
      </c>
      <c r="Y71">
        <v>0</v>
      </c>
      <c r="Z71">
        <v>83.1</v>
      </c>
      <c r="AA71">
        <v>12.62</v>
      </c>
      <c r="AB71">
        <v>0</v>
      </c>
      <c r="AC71">
        <v>0</v>
      </c>
      <c r="AD71">
        <v>1</v>
      </c>
      <c r="AE71">
        <v>0</v>
      </c>
      <c r="AF71" t="s">
        <v>40</v>
      </c>
      <c r="AG71">
        <v>0.32000000000000006</v>
      </c>
      <c r="AH71">
        <v>2</v>
      </c>
      <c r="AI71">
        <v>419955920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ROW(Source!A51)</f>
        <v>51</v>
      </c>
      <c r="B72">
        <v>419955938</v>
      </c>
      <c r="C72">
        <v>419955918</v>
      </c>
      <c r="D72">
        <v>385848174</v>
      </c>
      <c r="E72">
        <v>1</v>
      </c>
      <c r="F72">
        <v>1</v>
      </c>
      <c r="G72">
        <v>1079</v>
      </c>
      <c r="H72">
        <v>2</v>
      </c>
      <c r="I72" t="s">
        <v>362</v>
      </c>
      <c r="J72" t="s">
        <v>363</v>
      </c>
      <c r="K72" t="s">
        <v>364</v>
      </c>
      <c r="L72">
        <v>1368</v>
      </c>
      <c r="N72">
        <v>1011</v>
      </c>
      <c r="O72" t="s">
        <v>342</v>
      </c>
      <c r="P72" t="s">
        <v>342</v>
      </c>
      <c r="Q72">
        <v>1</v>
      </c>
      <c r="X72">
        <v>1.6</v>
      </c>
      <c r="Y72">
        <v>0</v>
      </c>
      <c r="Z72">
        <v>166.63</v>
      </c>
      <c r="AA72">
        <v>14.54</v>
      </c>
      <c r="AB72">
        <v>0</v>
      </c>
      <c r="AC72">
        <v>0</v>
      </c>
      <c r="AD72">
        <v>1</v>
      </c>
      <c r="AE72">
        <v>0</v>
      </c>
      <c r="AF72" t="s">
        <v>40</v>
      </c>
      <c r="AG72">
        <v>1.2800000000000002</v>
      </c>
      <c r="AH72">
        <v>2</v>
      </c>
      <c r="AI72">
        <v>419955921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ROW(Source!A51)</f>
        <v>51</v>
      </c>
      <c r="B73">
        <v>419955939</v>
      </c>
      <c r="C73">
        <v>419955918</v>
      </c>
      <c r="D73">
        <v>385744611</v>
      </c>
      <c r="E73">
        <v>1079</v>
      </c>
      <c r="F73">
        <v>1</v>
      </c>
      <c r="G73">
        <v>1079</v>
      </c>
      <c r="H73">
        <v>3</v>
      </c>
      <c r="I73" t="s">
        <v>42</v>
      </c>
      <c r="J73" t="s">
        <v>3</v>
      </c>
      <c r="K73" t="s">
        <v>43</v>
      </c>
      <c r="L73">
        <v>1348</v>
      </c>
      <c r="N73">
        <v>1009</v>
      </c>
      <c r="O73" t="s">
        <v>44</v>
      </c>
      <c r="P73" t="s">
        <v>44</v>
      </c>
      <c r="Q73">
        <v>1000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23</v>
      </c>
      <c r="AG73">
        <v>0</v>
      </c>
      <c r="AH73">
        <v>2</v>
      </c>
      <c r="AI73">
        <v>419955922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ROW(Source!A51)</f>
        <v>51</v>
      </c>
      <c r="B74">
        <v>419955940</v>
      </c>
      <c r="C74">
        <v>419955918</v>
      </c>
      <c r="D74">
        <v>385817229</v>
      </c>
      <c r="E74">
        <v>1</v>
      </c>
      <c r="F74">
        <v>1</v>
      </c>
      <c r="G74">
        <v>1079</v>
      </c>
      <c r="H74">
        <v>3</v>
      </c>
      <c r="I74" t="s">
        <v>365</v>
      </c>
      <c r="J74" t="s">
        <v>366</v>
      </c>
      <c r="K74" t="s">
        <v>367</v>
      </c>
      <c r="L74">
        <v>1348</v>
      </c>
      <c r="N74">
        <v>1009</v>
      </c>
      <c r="O74" t="s">
        <v>44</v>
      </c>
      <c r="P74" t="s">
        <v>44</v>
      </c>
      <c r="Q74">
        <v>1000</v>
      </c>
      <c r="X74">
        <v>3.0000000000000001E-5</v>
      </c>
      <c r="Y74">
        <v>18495.41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23</v>
      </c>
      <c r="AG74">
        <v>0</v>
      </c>
      <c r="AH74">
        <v>2</v>
      </c>
      <c r="AI74">
        <v>419955923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ROW(Source!A51)</f>
        <v>51</v>
      </c>
      <c r="B75">
        <v>419955941</v>
      </c>
      <c r="C75">
        <v>419955918</v>
      </c>
      <c r="D75">
        <v>385816589</v>
      </c>
      <c r="E75">
        <v>1</v>
      </c>
      <c r="F75">
        <v>1</v>
      </c>
      <c r="G75">
        <v>1079</v>
      </c>
      <c r="H75">
        <v>3</v>
      </c>
      <c r="I75" t="s">
        <v>350</v>
      </c>
      <c r="J75" t="s">
        <v>351</v>
      </c>
      <c r="K75" t="s">
        <v>352</v>
      </c>
      <c r="L75">
        <v>1346</v>
      </c>
      <c r="N75">
        <v>1009</v>
      </c>
      <c r="O75" t="s">
        <v>277</v>
      </c>
      <c r="P75" t="s">
        <v>277</v>
      </c>
      <c r="Q75">
        <v>1</v>
      </c>
      <c r="X75">
        <v>0.02</v>
      </c>
      <c r="Y75">
        <v>1.61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23</v>
      </c>
      <c r="AG75">
        <v>0</v>
      </c>
      <c r="AH75">
        <v>2</v>
      </c>
      <c r="AI75">
        <v>419955924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ROW(Source!A51)</f>
        <v>51</v>
      </c>
      <c r="B76">
        <v>419955942</v>
      </c>
      <c r="C76">
        <v>419955918</v>
      </c>
      <c r="D76">
        <v>385816856</v>
      </c>
      <c r="E76">
        <v>1</v>
      </c>
      <c r="F76">
        <v>1</v>
      </c>
      <c r="G76">
        <v>1079</v>
      </c>
      <c r="H76">
        <v>3</v>
      </c>
      <c r="I76" t="s">
        <v>368</v>
      </c>
      <c r="J76" t="s">
        <v>369</v>
      </c>
      <c r="K76" t="s">
        <v>370</v>
      </c>
      <c r="L76">
        <v>1348</v>
      </c>
      <c r="N76">
        <v>1009</v>
      </c>
      <c r="O76" t="s">
        <v>44</v>
      </c>
      <c r="P76" t="s">
        <v>44</v>
      </c>
      <c r="Q76">
        <v>1000</v>
      </c>
      <c r="X76">
        <v>4.0000000000000002E-4</v>
      </c>
      <c r="Y76">
        <v>20001.919999999998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23</v>
      </c>
      <c r="AG76">
        <v>0</v>
      </c>
      <c r="AH76">
        <v>2</v>
      </c>
      <c r="AI76">
        <v>419955925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ROW(Source!A51)</f>
        <v>51</v>
      </c>
      <c r="B77">
        <v>419955943</v>
      </c>
      <c r="C77">
        <v>419955918</v>
      </c>
      <c r="D77">
        <v>385816871</v>
      </c>
      <c r="E77">
        <v>1</v>
      </c>
      <c r="F77">
        <v>1</v>
      </c>
      <c r="G77">
        <v>1079</v>
      </c>
      <c r="H77">
        <v>3</v>
      </c>
      <c r="I77" t="s">
        <v>371</v>
      </c>
      <c r="J77" t="s">
        <v>372</v>
      </c>
      <c r="K77" t="s">
        <v>373</v>
      </c>
      <c r="L77">
        <v>1348</v>
      </c>
      <c r="N77">
        <v>1009</v>
      </c>
      <c r="O77" t="s">
        <v>44</v>
      </c>
      <c r="P77" t="s">
        <v>44</v>
      </c>
      <c r="Q77">
        <v>1000</v>
      </c>
      <c r="X77">
        <v>1E-4</v>
      </c>
      <c r="Y77">
        <v>16180.28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23</v>
      </c>
      <c r="AG77">
        <v>0</v>
      </c>
      <c r="AH77">
        <v>2</v>
      </c>
      <c r="AI77">
        <v>419955926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ROW(Source!A51)</f>
        <v>51</v>
      </c>
      <c r="B78">
        <v>419955944</v>
      </c>
      <c r="C78">
        <v>419955918</v>
      </c>
      <c r="D78">
        <v>385823472</v>
      </c>
      <c r="E78">
        <v>1</v>
      </c>
      <c r="F78">
        <v>1</v>
      </c>
      <c r="G78">
        <v>1079</v>
      </c>
      <c r="H78">
        <v>3</v>
      </c>
      <c r="I78" t="s">
        <v>359</v>
      </c>
      <c r="J78" t="s">
        <v>360</v>
      </c>
      <c r="K78" t="s">
        <v>361</v>
      </c>
      <c r="L78">
        <v>1346</v>
      </c>
      <c r="N78">
        <v>1009</v>
      </c>
      <c r="O78" t="s">
        <v>277</v>
      </c>
      <c r="P78" t="s">
        <v>277</v>
      </c>
      <c r="Q78">
        <v>1</v>
      </c>
      <c r="X78">
        <v>0.1</v>
      </c>
      <c r="Y78">
        <v>47.86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23</v>
      </c>
      <c r="AG78">
        <v>0</v>
      </c>
      <c r="AH78">
        <v>2</v>
      </c>
      <c r="AI78">
        <v>419955927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ROW(Source!A51)</f>
        <v>51</v>
      </c>
      <c r="B79">
        <v>419955945</v>
      </c>
      <c r="C79">
        <v>419955918</v>
      </c>
      <c r="D79">
        <v>385841483</v>
      </c>
      <c r="E79">
        <v>1</v>
      </c>
      <c r="F79">
        <v>1</v>
      </c>
      <c r="G79">
        <v>1079</v>
      </c>
      <c r="H79">
        <v>3</v>
      </c>
      <c r="I79" t="s">
        <v>374</v>
      </c>
      <c r="J79" t="s">
        <v>375</v>
      </c>
      <c r="K79" t="s">
        <v>376</v>
      </c>
      <c r="L79">
        <v>1355</v>
      </c>
      <c r="N79">
        <v>1010</v>
      </c>
      <c r="O79" t="s">
        <v>377</v>
      </c>
      <c r="P79" t="s">
        <v>377</v>
      </c>
      <c r="Q79">
        <v>100</v>
      </c>
      <c r="X79">
        <v>0.06</v>
      </c>
      <c r="Y79">
        <v>139.84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23</v>
      </c>
      <c r="AG79">
        <v>0</v>
      </c>
      <c r="AH79">
        <v>2</v>
      </c>
      <c r="AI79">
        <v>419955928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ROW(Source!A51)</f>
        <v>51</v>
      </c>
      <c r="B80">
        <v>419955946</v>
      </c>
      <c r="C80">
        <v>419955918</v>
      </c>
      <c r="D80">
        <v>385746642</v>
      </c>
      <c r="E80">
        <v>1079</v>
      </c>
      <c r="F80">
        <v>1</v>
      </c>
      <c r="G80">
        <v>1079</v>
      </c>
      <c r="H80">
        <v>3</v>
      </c>
      <c r="I80" t="s">
        <v>45</v>
      </c>
      <c r="J80" t="s">
        <v>3</v>
      </c>
      <c r="K80" t="s">
        <v>46</v>
      </c>
      <c r="L80">
        <v>1348</v>
      </c>
      <c r="N80">
        <v>1009</v>
      </c>
      <c r="O80" t="s">
        <v>44</v>
      </c>
      <c r="P80" t="s">
        <v>44</v>
      </c>
      <c r="Q80">
        <v>1000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23</v>
      </c>
      <c r="AG80">
        <v>0</v>
      </c>
      <c r="AH80">
        <v>2</v>
      </c>
      <c r="AI80">
        <v>419955929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ROW(Source!A51)</f>
        <v>51</v>
      </c>
      <c r="B81">
        <v>419955947</v>
      </c>
      <c r="C81">
        <v>419955918</v>
      </c>
      <c r="D81">
        <v>385764540</v>
      </c>
      <c r="E81">
        <v>1079</v>
      </c>
      <c r="F81">
        <v>1</v>
      </c>
      <c r="G81">
        <v>1079</v>
      </c>
      <c r="H81">
        <v>3</v>
      </c>
      <c r="I81" t="s">
        <v>47</v>
      </c>
      <c r="J81" t="s">
        <v>3</v>
      </c>
      <c r="K81" t="s">
        <v>48</v>
      </c>
      <c r="L81">
        <v>235684255</v>
      </c>
      <c r="N81">
        <v>1010</v>
      </c>
      <c r="O81" t="s">
        <v>31</v>
      </c>
      <c r="P81" t="s">
        <v>31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23</v>
      </c>
      <c r="AG81">
        <v>0</v>
      </c>
      <c r="AH81">
        <v>2</v>
      </c>
      <c r="AI81">
        <v>419955930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ROW(Source!A51)</f>
        <v>51</v>
      </c>
      <c r="B82">
        <v>419955948</v>
      </c>
      <c r="C82">
        <v>419955918</v>
      </c>
      <c r="D82">
        <v>385779689</v>
      </c>
      <c r="E82">
        <v>1079</v>
      </c>
      <c r="F82">
        <v>1</v>
      </c>
      <c r="G82">
        <v>1079</v>
      </c>
      <c r="H82">
        <v>3</v>
      </c>
      <c r="I82" t="s">
        <v>49</v>
      </c>
      <c r="J82" t="s">
        <v>3</v>
      </c>
      <c r="K82" t="s">
        <v>50</v>
      </c>
      <c r="L82">
        <v>1348</v>
      </c>
      <c r="N82">
        <v>1009</v>
      </c>
      <c r="O82" t="s">
        <v>44</v>
      </c>
      <c r="P82" t="s">
        <v>44</v>
      </c>
      <c r="Q82">
        <v>1000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23</v>
      </c>
      <c r="AG82">
        <v>0</v>
      </c>
      <c r="AH82">
        <v>2</v>
      </c>
      <c r="AI82">
        <v>419955931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ROW(Source!A51)</f>
        <v>51</v>
      </c>
      <c r="B83">
        <v>419955949</v>
      </c>
      <c r="C83">
        <v>419955918</v>
      </c>
      <c r="D83">
        <v>385779682</v>
      </c>
      <c r="E83">
        <v>1079</v>
      </c>
      <c r="F83">
        <v>1</v>
      </c>
      <c r="G83">
        <v>1079</v>
      </c>
      <c r="H83">
        <v>3</v>
      </c>
      <c r="I83" t="s">
        <v>49</v>
      </c>
      <c r="J83" t="s">
        <v>3</v>
      </c>
      <c r="K83" t="s">
        <v>66</v>
      </c>
      <c r="L83">
        <v>1348</v>
      </c>
      <c r="N83">
        <v>1009</v>
      </c>
      <c r="O83" t="s">
        <v>44</v>
      </c>
      <c r="P83" t="s">
        <v>44</v>
      </c>
      <c r="Q83">
        <v>1000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23</v>
      </c>
      <c r="AG83">
        <v>0</v>
      </c>
      <c r="AH83">
        <v>2</v>
      </c>
      <c r="AI83">
        <v>419955932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ROW(Source!A51)</f>
        <v>51</v>
      </c>
      <c r="B84">
        <v>419955950</v>
      </c>
      <c r="C84">
        <v>419955918</v>
      </c>
      <c r="D84">
        <v>385780096</v>
      </c>
      <c r="E84">
        <v>1079</v>
      </c>
      <c r="F84">
        <v>1</v>
      </c>
      <c r="G84">
        <v>1079</v>
      </c>
      <c r="H84">
        <v>3</v>
      </c>
      <c r="I84" t="s">
        <v>51</v>
      </c>
      <c r="J84" t="s">
        <v>3</v>
      </c>
      <c r="K84" t="s">
        <v>52</v>
      </c>
      <c r="L84">
        <v>235684255</v>
      </c>
      <c r="N84">
        <v>1010</v>
      </c>
      <c r="O84" t="s">
        <v>31</v>
      </c>
      <c r="P84" t="s">
        <v>31</v>
      </c>
      <c r="Q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23</v>
      </c>
      <c r="AG84">
        <v>0</v>
      </c>
      <c r="AH84">
        <v>2</v>
      </c>
      <c r="AI84">
        <v>419955933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ROW(Source!A51)</f>
        <v>51</v>
      </c>
      <c r="B85">
        <v>419955951</v>
      </c>
      <c r="C85">
        <v>419955918</v>
      </c>
      <c r="D85">
        <v>385780407</v>
      </c>
      <c r="E85">
        <v>1079</v>
      </c>
      <c r="F85">
        <v>1</v>
      </c>
      <c r="G85">
        <v>1079</v>
      </c>
      <c r="H85">
        <v>3</v>
      </c>
      <c r="I85" t="s">
        <v>53</v>
      </c>
      <c r="J85" t="s">
        <v>3</v>
      </c>
      <c r="K85" t="s">
        <v>54</v>
      </c>
      <c r="L85">
        <v>235684255</v>
      </c>
      <c r="N85">
        <v>1010</v>
      </c>
      <c r="O85" t="s">
        <v>31</v>
      </c>
      <c r="P85" t="s">
        <v>31</v>
      </c>
      <c r="Q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23</v>
      </c>
      <c r="AG85">
        <v>0</v>
      </c>
      <c r="AH85">
        <v>2</v>
      </c>
      <c r="AI85">
        <v>419955934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ROW(Source!A51)</f>
        <v>51</v>
      </c>
      <c r="B86">
        <v>419955952</v>
      </c>
      <c r="C86">
        <v>419955918</v>
      </c>
      <c r="D86">
        <v>385786111</v>
      </c>
      <c r="E86">
        <v>1079</v>
      </c>
      <c r="F86">
        <v>1</v>
      </c>
      <c r="G86">
        <v>1079</v>
      </c>
      <c r="H86">
        <v>3</v>
      </c>
      <c r="I86" t="s">
        <v>55</v>
      </c>
      <c r="J86" t="s">
        <v>3</v>
      </c>
      <c r="K86" t="s">
        <v>56</v>
      </c>
      <c r="L86">
        <v>235684255</v>
      </c>
      <c r="N86">
        <v>1010</v>
      </c>
      <c r="O86" t="s">
        <v>31</v>
      </c>
      <c r="P86" t="s">
        <v>31</v>
      </c>
      <c r="Q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23</v>
      </c>
      <c r="AG86">
        <v>0</v>
      </c>
      <c r="AH86">
        <v>2</v>
      </c>
      <c r="AI86">
        <v>419955935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ROW(Source!A68)</f>
        <v>68</v>
      </c>
      <c r="B87">
        <v>419955963</v>
      </c>
      <c r="C87">
        <v>419955961</v>
      </c>
      <c r="D87">
        <v>385749878</v>
      </c>
      <c r="E87">
        <v>1079</v>
      </c>
      <c r="F87">
        <v>1</v>
      </c>
      <c r="G87">
        <v>1079</v>
      </c>
      <c r="H87">
        <v>1</v>
      </c>
      <c r="I87" t="s">
        <v>336</v>
      </c>
      <c r="J87" t="s">
        <v>3</v>
      </c>
      <c r="K87" t="s">
        <v>337</v>
      </c>
      <c r="L87">
        <v>1191</v>
      </c>
      <c r="N87">
        <v>1013</v>
      </c>
      <c r="O87" t="s">
        <v>338</v>
      </c>
      <c r="P87" t="s">
        <v>338</v>
      </c>
      <c r="Q87">
        <v>1</v>
      </c>
      <c r="X87">
        <v>87.48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24</v>
      </c>
      <c r="AG87">
        <v>26.244</v>
      </c>
      <c r="AH87">
        <v>2</v>
      </c>
      <c r="AI87">
        <v>419955962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ROW(Source!A69)</f>
        <v>69</v>
      </c>
      <c r="B88">
        <v>419955963</v>
      </c>
      <c r="C88">
        <v>419955961</v>
      </c>
      <c r="D88">
        <v>385749878</v>
      </c>
      <c r="E88">
        <v>1079</v>
      </c>
      <c r="F88">
        <v>1</v>
      </c>
      <c r="G88">
        <v>1079</v>
      </c>
      <c r="H88">
        <v>1</v>
      </c>
      <c r="I88" t="s">
        <v>336</v>
      </c>
      <c r="J88" t="s">
        <v>3</v>
      </c>
      <c r="K88" t="s">
        <v>337</v>
      </c>
      <c r="L88">
        <v>1191</v>
      </c>
      <c r="N88">
        <v>1013</v>
      </c>
      <c r="O88" t="s">
        <v>338</v>
      </c>
      <c r="P88" t="s">
        <v>338</v>
      </c>
      <c r="Q88">
        <v>1</v>
      </c>
      <c r="X88">
        <v>87.48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 t="s">
        <v>24</v>
      </c>
      <c r="AG88">
        <v>26.244</v>
      </c>
      <c r="AH88">
        <v>2</v>
      </c>
      <c r="AI88">
        <v>419955962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ROW(Source!A105)</f>
        <v>105</v>
      </c>
      <c r="B89">
        <v>419955981</v>
      </c>
      <c r="C89">
        <v>419955964</v>
      </c>
      <c r="D89">
        <v>385749878</v>
      </c>
      <c r="E89">
        <v>1079</v>
      </c>
      <c r="F89">
        <v>1</v>
      </c>
      <c r="G89">
        <v>1079</v>
      </c>
      <c r="H89">
        <v>1</v>
      </c>
      <c r="I89" t="s">
        <v>336</v>
      </c>
      <c r="J89" t="s">
        <v>3</v>
      </c>
      <c r="K89" t="s">
        <v>337</v>
      </c>
      <c r="L89">
        <v>1191</v>
      </c>
      <c r="N89">
        <v>1013</v>
      </c>
      <c r="O89" t="s">
        <v>338</v>
      </c>
      <c r="P89" t="s">
        <v>338</v>
      </c>
      <c r="Q89">
        <v>1</v>
      </c>
      <c r="X89">
        <v>3.06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3.06</v>
      </c>
      <c r="AH89">
        <v>2</v>
      </c>
      <c r="AI89">
        <v>419955965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ROW(Source!A105)</f>
        <v>105</v>
      </c>
      <c r="B90">
        <v>419955982</v>
      </c>
      <c r="C90">
        <v>419955964</v>
      </c>
      <c r="D90">
        <v>385848608</v>
      </c>
      <c r="E90">
        <v>1</v>
      </c>
      <c r="F90">
        <v>1</v>
      </c>
      <c r="G90">
        <v>1079</v>
      </c>
      <c r="H90">
        <v>2</v>
      </c>
      <c r="I90" t="s">
        <v>339</v>
      </c>
      <c r="J90" t="s">
        <v>340</v>
      </c>
      <c r="K90" t="s">
        <v>341</v>
      </c>
      <c r="L90">
        <v>1368</v>
      </c>
      <c r="N90">
        <v>1011</v>
      </c>
      <c r="O90" t="s">
        <v>342</v>
      </c>
      <c r="P90" t="s">
        <v>342</v>
      </c>
      <c r="Q90">
        <v>1</v>
      </c>
      <c r="X90">
        <v>0.19</v>
      </c>
      <c r="Y90">
        <v>0</v>
      </c>
      <c r="Z90">
        <v>83.1</v>
      </c>
      <c r="AA90">
        <v>12.62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0.19</v>
      </c>
      <c r="AH90">
        <v>2</v>
      </c>
      <c r="AI90">
        <v>419955966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ROW(Source!A105)</f>
        <v>105</v>
      </c>
      <c r="B91">
        <v>419955983</v>
      </c>
      <c r="C91">
        <v>419955964</v>
      </c>
      <c r="D91">
        <v>385848174</v>
      </c>
      <c r="E91">
        <v>1</v>
      </c>
      <c r="F91">
        <v>1</v>
      </c>
      <c r="G91">
        <v>1079</v>
      </c>
      <c r="H91">
        <v>2</v>
      </c>
      <c r="I91" t="s">
        <v>362</v>
      </c>
      <c r="J91" t="s">
        <v>363</v>
      </c>
      <c r="K91" t="s">
        <v>364</v>
      </c>
      <c r="L91">
        <v>1368</v>
      </c>
      <c r="N91">
        <v>1011</v>
      </c>
      <c r="O91" t="s">
        <v>342</v>
      </c>
      <c r="P91" t="s">
        <v>342</v>
      </c>
      <c r="Q91">
        <v>1</v>
      </c>
      <c r="X91">
        <v>0.68</v>
      </c>
      <c r="Y91">
        <v>0</v>
      </c>
      <c r="Z91">
        <v>166.63</v>
      </c>
      <c r="AA91">
        <v>14.54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0.68</v>
      </c>
      <c r="AH91">
        <v>2</v>
      </c>
      <c r="AI91">
        <v>419955967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ROW(Source!A105)</f>
        <v>105</v>
      </c>
      <c r="B92">
        <v>419955984</v>
      </c>
      <c r="C92">
        <v>419955964</v>
      </c>
      <c r="D92">
        <v>385744611</v>
      </c>
      <c r="E92">
        <v>1079</v>
      </c>
      <c r="F92">
        <v>1</v>
      </c>
      <c r="G92">
        <v>1079</v>
      </c>
      <c r="H92">
        <v>3</v>
      </c>
      <c r="I92" t="s">
        <v>42</v>
      </c>
      <c r="J92" t="s">
        <v>3</v>
      </c>
      <c r="K92" t="s">
        <v>43</v>
      </c>
      <c r="L92">
        <v>1348</v>
      </c>
      <c r="N92">
        <v>1009</v>
      </c>
      <c r="O92" t="s">
        <v>44</v>
      </c>
      <c r="P92" t="s">
        <v>44</v>
      </c>
      <c r="Q92">
        <v>1000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0</v>
      </c>
      <c r="AH92">
        <v>2</v>
      </c>
      <c r="AI92">
        <v>419955968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ROW(Source!A105)</f>
        <v>105</v>
      </c>
      <c r="B93">
        <v>419955985</v>
      </c>
      <c r="C93">
        <v>419955964</v>
      </c>
      <c r="D93">
        <v>385817229</v>
      </c>
      <c r="E93">
        <v>1</v>
      </c>
      <c r="F93">
        <v>1</v>
      </c>
      <c r="G93">
        <v>1079</v>
      </c>
      <c r="H93">
        <v>3</v>
      </c>
      <c r="I93" t="s">
        <v>365</v>
      </c>
      <c r="J93" t="s">
        <v>366</v>
      </c>
      <c r="K93" t="s">
        <v>367</v>
      </c>
      <c r="L93">
        <v>1348</v>
      </c>
      <c r="N93">
        <v>1009</v>
      </c>
      <c r="O93" t="s">
        <v>44</v>
      </c>
      <c r="P93" t="s">
        <v>44</v>
      </c>
      <c r="Q93">
        <v>1000</v>
      </c>
      <c r="X93">
        <v>3.0000000000000001E-5</v>
      </c>
      <c r="Y93">
        <v>18495.41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3.0000000000000001E-5</v>
      </c>
      <c r="AH93">
        <v>2</v>
      </c>
      <c r="AI93">
        <v>419955969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ROW(Source!A105)</f>
        <v>105</v>
      </c>
      <c r="B94">
        <v>419955986</v>
      </c>
      <c r="C94">
        <v>419955964</v>
      </c>
      <c r="D94">
        <v>385816589</v>
      </c>
      <c r="E94">
        <v>1</v>
      </c>
      <c r="F94">
        <v>1</v>
      </c>
      <c r="G94">
        <v>1079</v>
      </c>
      <c r="H94">
        <v>3</v>
      </c>
      <c r="I94" t="s">
        <v>350</v>
      </c>
      <c r="J94" t="s">
        <v>351</v>
      </c>
      <c r="K94" t="s">
        <v>352</v>
      </c>
      <c r="L94">
        <v>1346</v>
      </c>
      <c r="N94">
        <v>1009</v>
      </c>
      <c r="O94" t="s">
        <v>277</v>
      </c>
      <c r="P94" t="s">
        <v>277</v>
      </c>
      <c r="Q94">
        <v>1</v>
      </c>
      <c r="X94">
        <v>0.02</v>
      </c>
      <c r="Y94">
        <v>1.61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0.02</v>
      </c>
      <c r="AH94">
        <v>2</v>
      </c>
      <c r="AI94">
        <v>419955970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ROW(Source!A105)</f>
        <v>105</v>
      </c>
      <c r="B95">
        <v>419955987</v>
      </c>
      <c r="C95">
        <v>419955964</v>
      </c>
      <c r="D95">
        <v>385816856</v>
      </c>
      <c r="E95">
        <v>1</v>
      </c>
      <c r="F95">
        <v>1</v>
      </c>
      <c r="G95">
        <v>1079</v>
      </c>
      <c r="H95">
        <v>3</v>
      </c>
      <c r="I95" t="s">
        <v>368</v>
      </c>
      <c r="J95" t="s">
        <v>369</v>
      </c>
      <c r="K95" t="s">
        <v>370</v>
      </c>
      <c r="L95">
        <v>1348</v>
      </c>
      <c r="N95">
        <v>1009</v>
      </c>
      <c r="O95" t="s">
        <v>44</v>
      </c>
      <c r="P95" t="s">
        <v>44</v>
      </c>
      <c r="Q95">
        <v>1000</v>
      </c>
      <c r="X95">
        <v>4.0000000000000002E-4</v>
      </c>
      <c r="Y95">
        <v>20001.919999999998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4.0000000000000002E-4</v>
      </c>
      <c r="AH95">
        <v>2</v>
      </c>
      <c r="AI95">
        <v>419955971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ROW(Source!A105)</f>
        <v>105</v>
      </c>
      <c r="B96">
        <v>419955988</v>
      </c>
      <c r="C96">
        <v>419955964</v>
      </c>
      <c r="D96">
        <v>385816871</v>
      </c>
      <c r="E96">
        <v>1</v>
      </c>
      <c r="F96">
        <v>1</v>
      </c>
      <c r="G96">
        <v>1079</v>
      </c>
      <c r="H96">
        <v>3</v>
      </c>
      <c r="I96" t="s">
        <v>371</v>
      </c>
      <c r="J96" t="s">
        <v>372</v>
      </c>
      <c r="K96" t="s">
        <v>373</v>
      </c>
      <c r="L96">
        <v>1348</v>
      </c>
      <c r="N96">
        <v>1009</v>
      </c>
      <c r="O96" t="s">
        <v>44</v>
      </c>
      <c r="P96" t="s">
        <v>44</v>
      </c>
      <c r="Q96">
        <v>1000</v>
      </c>
      <c r="X96">
        <v>1E-4</v>
      </c>
      <c r="Y96">
        <v>16180.28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1E-4</v>
      </c>
      <c r="AH96">
        <v>2</v>
      </c>
      <c r="AI96">
        <v>419955972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ROW(Source!A105)</f>
        <v>105</v>
      </c>
      <c r="B97">
        <v>419955989</v>
      </c>
      <c r="C97">
        <v>419955964</v>
      </c>
      <c r="D97">
        <v>385823472</v>
      </c>
      <c r="E97">
        <v>1</v>
      </c>
      <c r="F97">
        <v>1</v>
      </c>
      <c r="G97">
        <v>1079</v>
      </c>
      <c r="H97">
        <v>3</v>
      </c>
      <c r="I97" t="s">
        <v>359</v>
      </c>
      <c r="J97" t="s">
        <v>360</v>
      </c>
      <c r="K97" t="s">
        <v>361</v>
      </c>
      <c r="L97">
        <v>1346</v>
      </c>
      <c r="N97">
        <v>1009</v>
      </c>
      <c r="O97" t="s">
        <v>277</v>
      </c>
      <c r="P97" t="s">
        <v>277</v>
      </c>
      <c r="Q97">
        <v>1</v>
      </c>
      <c r="X97">
        <v>0.1</v>
      </c>
      <c r="Y97">
        <v>47.86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0.1</v>
      </c>
      <c r="AH97">
        <v>2</v>
      </c>
      <c r="AI97">
        <v>419955973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ROW(Source!A105)</f>
        <v>105</v>
      </c>
      <c r="B98">
        <v>419955990</v>
      </c>
      <c r="C98">
        <v>419955964</v>
      </c>
      <c r="D98">
        <v>385841483</v>
      </c>
      <c r="E98">
        <v>1</v>
      </c>
      <c r="F98">
        <v>1</v>
      </c>
      <c r="G98">
        <v>1079</v>
      </c>
      <c r="H98">
        <v>3</v>
      </c>
      <c r="I98" t="s">
        <v>374</v>
      </c>
      <c r="J98" t="s">
        <v>375</v>
      </c>
      <c r="K98" t="s">
        <v>376</v>
      </c>
      <c r="L98">
        <v>1355</v>
      </c>
      <c r="N98">
        <v>1010</v>
      </c>
      <c r="O98" t="s">
        <v>377</v>
      </c>
      <c r="P98" t="s">
        <v>377</v>
      </c>
      <c r="Q98">
        <v>100</v>
      </c>
      <c r="X98">
        <v>0.06</v>
      </c>
      <c r="Y98">
        <v>139.84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0.06</v>
      </c>
      <c r="AH98">
        <v>2</v>
      </c>
      <c r="AI98">
        <v>419955974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ROW(Source!A105)</f>
        <v>105</v>
      </c>
      <c r="B99">
        <v>419955991</v>
      </c>
      <c r="C99">
        <v>419955964</v>
      </c>
      <c r="D99">
        <v>385746642</v>
      </c>
      <c r="E99">
        <v>1079</v>
      </c>
      <c r="F99">
        <v>1</v>
      </c>
      <c r="G99">
        <v>1079</v>
      </c>
      <c r="H99">
        <v>3</v>
      </c>
      <c r="I99" t="s">
        <v>45</v>
      </c>
      <c r="J99" t="s">
        <v>3</v>
      </c>
      <c r="K99" t="s">
        <v>46</v>
      </c>
      <c r="L99">
        <v>1348</v>
      </c>
      <c r="N99">
        <v>1009</v>
      </c>
      <c r="O99" t="s">
        <v>44</v>
      </c>
      <c r="P99" t="s">
        <v>44</v>
      </c>
      <c r="Q99">
        <v>1000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0</v>
      </c>
      <c r="AH99">
        <v>2</v>
      </c>
      <c r="AI99">
        <v>419955975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ROW(Source!A105)</f>
        <v>105</v>
      </c>
      <c r="B100">
        <v>419955992</v>
      </c>
      <c r="C100">
        <v>419955964</v>
      </c>
      <c r="D100">
        <v>385764540</v>
      </c>
      <c r="E100">
        <v>1079</v>
      </c>
      <c r="F100">
        <v>1</v>
      </c>
      <c r="G100">
        <v>1079</v>
      </c>
      <c r="H100">
        <v>3</v>
      </c>
      <c r="I100" t="s">
        <v>47</v>
      </c>
      <c r="J100" t="s">
        <v>3</v>
      </c>
      <c r="K100" t="s">
        <v>48</v>
      </c>
      <c r="L100">
        <v>235684255</v>
      </c>
      <c r="N100">
        <v>1010</v>
      </c>
      <c r="O100" t="s">
        <v>31</v>
      </c>
      <c r="P100" t="s">
        <v>31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0</v>
      </c>
      <c r="AH100">
        <v>2</v>
      </c>
      <c r="AI100">
        <v>419955976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ROW(Source!A105)</f>
        <v>105</v>
      </c>
      <c r="B101">
        <v>419955993</v>
      </c>
      <c r="C101">
        <v>419955964</v>
      </c>
      <c r="D101">
        <v>385779689</v>
      </c>
      <c r="E101">
        <v>1079</v>
      </c>
      <c r="F101">
        <v>1</v>
      </c>
      <c r="G101">
        <v>1079</v>
      </c>
      <c r="H101">
        <v>3</v>
      </c>
      <c r="I101" t="s">
        <v>49</v>
      </c>
      <c r="J101" t="s">
        <v>3</v>
      </c>
      <c r="K101" t="s">
        <v>50</v>
      </c>
      <c r="L101">
        <v>1348</v>
      </c>
      <c r="N101">
        <v>1009</v>
      </c>
      <c r="O101" t="s">
        <v>44</v>
      </c>
      <c r="P101" t="s">
        <v>44</v>
      </c>
      <c r="Q101">
        <v>1000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0</v>
      </c>
      <c r="AH101">
        <v>2</v>
      </c>
      <c r="AI101">
        <v>419955977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ROW(Source!A105)</f>
        <v>105</v>
      </c>
      <c r="B102">
        <v>419955994</v>
      </c>
      <c r="C102">
        <v>419955964</v>
      </c>
      <c r="D102">
        <v>385780096</v>
      </c>
      <c r="E102">
        <v>1079</v>
      </c>
      <c r="F102">
        <v>1</v>
      </c>
      <c r="G102">
        <v>1079</v>
      </c>
      <c r="H102">
        <v>3</v>
      </c>
      <c r="I102" t="s">
        <v>51</v>
      </c>
      <c r="J102" t="s">
        <v>3</v>
      </c>
      <c r="K102" t="s">
        <v>52</v>
      </c>
      <c r="L102">
        <v>235684255</v>
      </c>
      <c r="N102">
        <v>1010</v>
      </c>
      <c r="O102" t="s">
        <v>31</v>
      </c>
      <c r="P102" t="s">
        <v>31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0</v>
      </c>
      <c r="AH102">
        <v>2</v>
      </c>
      <c r="AI102">
        <v>419955978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ROW(Source!A105)</f>
        <v>105</v>
      </c>
      <c r="B103">
        <v>419955995</v>
      </c>
      <c r="C103">
        <v>419955964</v>
      </c>
      <c r="D103">
        <v>385780407</v>
      </c>
      <c r="E103">
        <v>1079</v>
      </c>
      <c r="F103">
        <v>1</v>
      </c>
      <c r="G103">
        <v>1079</v>
      </c>
      <c r="H103">
        <v>3</v>
      </c>
      <c r="I103" t="s">
        <v>53</v>
      </c>
      <c r="J103" t="s">
        <v>3</v>
      </c>
      <c r="K103" t="s">
        <v>54</v>
      </c>
      <c r="L103">
        <v>235684255</v>
      </c>
      <c r="N103">
        <v>1010</v>
      </c>
      <c r="O103" t="s">
        <v>31</v>
      </c>
      <c r="P103" t="s">
        <v>31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0</v>
      </c>
      <c r="AH103">
        <v>2</v>
      </c>
      <c r="AI103">
        <v>419955979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ROW(Source!A105)</f>
        <v>105</v>
      </c>
      <c r="B104">
        <v>419955996</v>
      </c>
      <c r="C104">
        <v>419955964</v>
      </c>
      <c r="D104">
        <v>385786111</v>
      </c>
      <c r="E104">
        <v>1079</v>
      </c>
      <c r="F104">
        <v>1</v>
      </c>
      <c r="G104">
        <v>1079</v>
      </c>
      <c r="H104">
        <v>3</v>
      </c>
      <c r="I104" t="s">
        <v>55</v>
      </c>
      <c r="J104" t="s">
        <v>3</v>
      </c>
      <c r="K104" t="s">
        <v>56</v>
      </c>
      <c r="L104">
        <v>235684255</v>
      </c>
      <c r="N104">
        <v>1010</v>
      </c>
      <c r="O104" t="s">
        <v>31</v>
      </c>
      <c r="P104" t="s">
        <v>31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0</v>
      </c>
      <c r="AH104">
        <v>2</v>
      </c>
      <c r="AI104">
        <v>419955980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ROW(Source!A106)</f>
        <v>106</v>
      </c>
      <c r="B105">
        <v>419955981</v>
      </c>
      <c r="C105">
        <v>419955964</v>
      </c>
      <c r="D105">
        <v>385749878</v>
      </c>
      <c r="E105">
        <v>1079</v>
      </c>
      <c r="F105">
        <v>1</v>
      </c>
      <c r="G105">
        <v>1079</v>
      </c>
      <c r="H105">
        <v>1</v>
      </c>
      <c r="I105" t="s">
        <v>336</v>
      </c>
      <c r="J105" t="s">
        <v>3</v>
      </c>
      <c r="K105" t="s">
        <v>337</v>
      </c>
      <c r="L105">
        <v>1191</v>
      </c>
      <c r="N105">
        <v>1013</v>
      </c>
      <c r="O105" t="s">
        <v>338</v>
      </c>
      <c r="P105" t="s">
        <v>338</v>
      </c>
      <c r="Q105">
        <v>1</v>
      </c>
      <c r="X105">
        <v>3.06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3</v>
      </c>
      <c r="AG105">
        <v>3.06</v>
      </c>
      <c r="AH105">
        <v>2</v>
      </c>
      <c r="AI105">
        <v>419955965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ROW(Source!A106)</f>
        <v>106</v>
      </c>
      <c r="B106">
        <v>419955982</v>
      </c>
      <c r="C106">
        <v>419955964</v>
      </c>
      <c r="D106">
        <v>385848608</v>
      </c>
      <c r="E106">
        <v>1</v>
      </c>
      <c r="F106">
        <v>1</v>
      </c>
      <c r="G106">
        <v>1079</v>
      </c>
      <c r="H106">
        <v>2</v>
      </c>
      <c r="I106" t="s">
        <v>339</v>
      </c>
      <c r="J106" t="s">
        <v>340</v>
      </c>
      <c r="K106" t="s">
        <v>341</v>
      </c>
      <c r="L106">
        <v>1368</v>
      </c>
      <c r="N106">
        <v>1011</v>
      </c>
      <c r="O106" t="s">
        <v>342</v>
      </c>
      <c r="P106" t="s">
        <v>342</v>
      </c>
      <c r="Q106">
        <v>1</v>
      </c>
      <c r="X106">
        <v>0.19</v>
      </c>
      <c r="Y106">
        <v>0</v>
      </c>
      <c r="Z106">
        <v>83.1</v>
      </c>
      <c r="AA106">
        <v>12.62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0.19</v>
      </c>
      <c r="AH106">
        <v>2</v>
      </c>
      <c r="AI106">
        <v>419955966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ROW(Source!A106)</f>
        <v>106</v>
      </c>
      <c r="B107">
        <v>419955983</v>
      </c>
      <c r="C107">
        <v>419955964</v>
      </c>
      <c r="D107">
        <v>385848174</v>
      </c>
      <c r="E107">
        <v>1</v>
      </c>
      <c r="F107">
        <v>1</v>
      </c>
      <c r="G107">
        <v>1079</v>
      </c>
      <c r="H107">
        <v>2</v>
      </c>
      <c r="I107" t="s">
        <v>362</v>
      </c>
      <c r="J107" t="s">
        <v>363</v>
      </c>
      <c r="K107" t="s">
        <v>364</v>
      </c>
      <c r="L107">
        <v>1368</v>
      </c>
      <c r="N107">
        <v>1011</v>
      </c>
      <c r="O107" t="s">
        <v>342</v>
      </c>
      <c r="P107" t="s">
        <v>342</v>
      </c>
      <c r="Q107">
        <v>1</v>
      </c>
      <c r="X107">
        <v>0.68</v>
      </c>
      <c r="Y107">
        <v>0</v>
      </c>
      <c r="Z107">
        <v>166.63</v>
      </c>
      <c r="AA107">
        <v>14.54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0.68</v>
      </c>
      <c r="AH107">
        <v>2</v>
      </c>
      <c r="AI107">
        <v>419955967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ROW(Source!A106)</f>
        <v>106</v>
      </c>
      <c r="B108">
        <v>419955984</v>
      </c>
      <c r="C108">
        <v>419955964</v>
      </c>
      <c r="D108">
        <v>385744611</v>
      </c>
      <c r="E108">
        <v>1079</v>
      </c>
      <c r="F108">
        <v>1</v>
      </c>
      <c r="G108">
        <v>1079</v>
      </c>
      <c r="H108">
        <v>3</v>
      </c>
      <c r="I108" t="s">
        <v>42</v>
      </c>
      <c r="J108" t="s">
        <v>3</v>
      </c>
      <c r="K108" t="s">
        <v>43</v>
      </c>
      <c r="L108">
        <v>1348</v>
      </c>
      <c r="N108">
        <v>1009</v>
      </c>
      <c r="O108" t="s">
        <v>44</v>
      </c>
      <c r="P108" t="s">
        <v>44</v>
      </c>
      <c r="Q108">
        <v>1000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0</v>
      </c>
      <c r="AH108">
        <v>2</v>
      </c>
      <c r="AI108">
        <v>419955968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ROW(Source!A106)</f>
        <v>106</v>
      </c>
      <c r="B109">
        <v>419955985</v>
      </c>
      <c r="C109">
        <v>419955964</v>
      </c>
      <c r="D109">
        <v>385817229</v>
      </c>
      <c r="E109">
        <v>1</v>
      </c>
      <c r="F109">
        <v>1</v>
      </c>
      <c r="G109">
        <v>1079</v>
      </c>
      <c r="H109">
        <v>3</v>
      </c>
      <c r="I109" t="s">
        <v>365</v>
      </c>
      <c r="J109" t="s">
        <v>366</v>
      </c>
      <c r="K109" t="s">
        <v>367</v>
      </c>
      <c r="L109">
        <v>1348</v>
      </c>
      <c r="N109">
        <v>1009</v>
      </c>
      <c r="O109" t="s">
        <v>44</v>
      </c>
      <c r="P109" t="s">
        <v>44</v>
      </c>
      <c r="Q109">
        <v>1000</v>
      </c>
      <c r="X109">
        <v>3.0000000000000001E-5</v>
      </c>
      <c r="Y109">
        <v>18495.41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3.0000000000000001E-5</v>
      </c>
      <c r="AH109">
        <v>2</v>
      </c>
      <c r="AI109">
        <v>419955969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ROW(Source!A106)</f>
        <v>106</v>
      </c>
      <c r="B110">
        <v>419955986</v>
      </c>
      <c r="C110">
        <v>419955964</v>
      </c>
      <c r="D110">
        <v>385816589</v>
      </c>
      <c r="E110">
        <v>1</v>
      </c>
      <c r="F110">
        <v>1</v>
      </c>
      <c r="G110">
        <v>1079</v>
      </c>
      <c r="H110">
        <v>3</v>
      </c>
      <c r="I110" t="s">
        <v>350</v>
      </c>
      <c r="J110" t="s">
        <v>351</v>
      </c>
      <c r="K110" t="s">
        <v>352</v>
      </c>
      <c r="L110">
        <v>1346</v>
      </c>
      <c r="N110">
        <v>1009</v>
      </c>
      <c r="O110" t="s">
        <v>277</v>
      </c>
      <c r="P110" t="s">
        <v>277</v>
      </c>
      <c r="Q110">
        <v>1</v>
      </c>
      <c r="X110">
        <v>0.02</v>
      </c>
      <c r="Y110">
        <v>1.61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0.02</v>
      </c>
      <c r="AH110">
        <v>2</v>
      </c>
      <c r="AI110">
        <v>419955970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ROW(Source!A106)</f>
        <v>106</v>
      </c>
      <c r="B111">
        <v>419955987</v>
      </c>
      <c r="C111">
        <v>419955964</v>
      </c>
      <c r="D111">
        <v>385816856</v>
      </c>
      <c r="E111">
        <v>1</v>
      </c>
      <c r="F111">
        <v>1</v>
      </c>
      <c r="G111">
        <v>1079</v>
      </c>
      <c r="H111">
        <v>3</v>
      </c>
      <c r="I111" t="s">
        <v>368</v>
      </c>
      <c r="J111" t="s">
        <v>369</v>
      </c>
      <c r="K111" t="s">
        <v>370</v>
      </c>
      <c r="L111">
        <v>1348</v>
      </c>
      <c r="N111">
        <v>1009</v>
      </c>
      <c r="O111" t="s">
        <v>44</v>
      </c>
      <c r="P111" t="s">
        <v>44</v>
      </c>
      <c r="Q111">
        <v>1000</v>
      </c>
      <c r="X111">
        <v>4.0000000000000002E-4</v>
      </c>
      <c r="Y111">
        <v>20001.919999999998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4.0000000000000002E-4</v>
      </c>
      <c r="AH111">
        <v>2</v>
      </c>
      <c r="AI111">
        <v>419955971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ROW(Source!A106)</f>
        <v>106</v>
      </c>
      <c r="B112">
        <v>419955988</v>
      </c>
      <c r="C112">
        <v>419955964</v>
      </c>
      <c r="D112">
        <v>385816871</v>
      </c>
      <c r="E112">
        <v>1</v>
      </c>
      <c r="F112">
        <v>1</v>
      </c>
      <c r="G112">
        <v>1079</v>
      </c>
      <c r="H112">
        <v>3</v>
      </c>
      <c r="I112" t="s">
        <v>371</v>
      </c>
      <c r="J112" t="s">
        <v>372</v>
      </c>
      <c r="K112" t="s">
        <v>373</v>
      </c>
      <c r="L112">
        <v>1348</v>
      </c>
      <c r="N112">
        <v>1009</v>
      </c>
      <c r="O112" t="s">
        <v>44</v>
      </c>
      <c r="P112" t="s">
        <v>44</v>
      </c>
      <c r="Q112">
        <v>1000</v>
      </c>
      <c r="X112">
        <v>1E-4</v>
      </c>
      <c r="Y112">
        <v>16180.28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1E-4</v>
      </c>
      <c r="AH112">
        <v>2</v>
      </c>
      <c r="AI112">
        <v>419955972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ROW(Source!A106)</f>
        <v>106</v>
      </c>
      <c r="B113">
        <v>419955989</v>
      </c>
      <c r="C113">
        <v>419955964</v>
      </c>
      <c r="D113">
        <v>385823472</v>
      </c>
      <c r="E113">
        <v>1</v>
      </c>
      <c r="F113">
        <v>1</v>
      </c>
      <c r="G113">
        <v>1079</v>
      </c>
      <c r="H113">
        <v>3</v>
      </c>
      <c r="I113" t="s">
        <v>359</v>
      </c>
      <c r="J113" t="s">
        <v>360</v>
      </c>
      <c r="K113" t="s">
        <v>361</v>
      </c>
      <c r="L113">
        <v>1346</v>
      </c>
      <c r="N113">
        <v>1009</v>
      </c>
      <c r="O113" t="s">
        <v>277</v>
      </c>
      <c r="P113" t="s">
        <v>277</v>
      </c>
      <c r="Q113">
        <v>1</v>
      </c>
      <c r="X113">
        <v>0.1</v>
      </c>
      <c r="Y113">
        <v>47.86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0.1</v>
      </c>
      <c r="AH113">
        <v>2</v>
      </c>
      <c r="AI113">
        <v>419955973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ROW(Source!A106)</f>
        <v>106</v>
      </c>
      <c r="B114">
        <v>419955990</v>
      </c>
      <c r="C114">
        <v>419955964</v>
      </c>
      <c r="D114">
        <v>385841483</v>
      </c>
      <c r="E114">
        <v>1</v>
      </c>
      <c r="F114">
        <v>1</v>
      </c>
      <c r="G114">
        <v>1079</v>
      </c>
      <c r="H114">
        <v>3</v>
      </c>
      <c r="I114" t="s">
        <v>374</v>
      </c>
      <c r="J114" t="s">
        <v>375</v>
      </c>
      <c r="K114" t="s">
        <v>376</v>
      </c>
      <c r="L114">
        <v>1355</v>
      </c>
      <c r="N114">
        <v>1010</v>
      </c>
      <c r="O114" t="s">
        <v>377</v>
      </c>
      <c r="P114" t="s">
        <v>377</v>
      </c>
      <c r="Q114">
        <v>100</v>
      </c>
      <c r="X114">
        <v>0.06</v>
      </c>
      <c r="Y114">
        <v>139.84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0.06</v>
      </c>
      <c r="AH114">
        <v>2</v>
      </c>
      <c r="AI114">
        <v>419955974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ROW(Source!A106)</f>
        <v>106</v>
      </c>
      <c r="B115">
        <v>419955991</v>
      </c>
      <c r="C115">
        <v>419955964</v>
      </c>
      <c r="D115">
        <v>385746642</v>
      </c>
      <c r="E115">
        <v>1079</v>
      </c>
      <c r="F115">
        <v>1</v>
      </c>
      <c r="G115">
        <v>1079</v>
      </c>
      <c r="H115">
        <v>3</v>
      </c>
      <c r="I115" t="s">
        <v>45</v>
      </c>
      <c r="J115" t="s">
        <v>3</v>
      </c>
      <c r="K115" t="s">
        <v>46</v>
      </c>
      <c r="L115">
        <v>1348</v>
      </c>
      <c r="N115">
        <v>1009</v>
      </c>
      <c r="O115" t="s">
        <v>44</v>
      </c>
      <c r="P115" t="s">
        <v>44</v>
      </c>
      <c r="Q115">
        <v>1000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0</v>
      </c>
      <c r="AH115">
        <v>2</v>
      </c>
      <c r="AI115">
        <v>419955975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ROW(Source!A106)</f>
        <v>106</v>
      </c>
      <c r="B116">
        <v>419955992</v>
      </c>
      <c r="C116">
        <v>419955964</v>
      </c>
      <c r="D116">
        <v>385764540</v>
      </c>
      <c r="E116">
        <v>1079</v>
      </c>
      <c r="F116">
        <v>1</v>
      </c>
      <c r="G116">
        <v>1079</v>
      </c>
      <c r="H116">
        <v>3</v>
      </c>
      <c r="I116" t="s">
        <v>47</v>
      </c>
      <c r="J116" t="s">
        <v>3</v>
      </c>
      <c r="K116" t="s">
        <v>48</v>
      </c>
      <c r="L116">
        <v>235684255</v>
      </c>
      <c r="N116">
        <v>1010</v>
      </c>
      <c r="O116" t="s">
        <v>31</v>
      </c>
      <c r="P116" t="s">
        <v>31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0</v>
      </c>
      <c r="AH116">
        <v>2</v>
      </c>
      <c r="AI116">
        <v>419955976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ROW(Source!A106)</f>
        <v>106</v>
      </c>
      <c r="B117">
        <v>419955993</v>
      </c>
      <c r="C117">
        <v>419955964</v>
      </c>
      <c r="D117">
        <v>385779689</v>
      </c>
      <c r="E117">
        <v>1079</v>
      </c>
      <c r="F117">
        <v>1</v>
      </c>
      <c r="G117">
        <v>1079</v>
      </c>
      <c r="H117">
        <v>3</v>
      </c>
      <c r="I117" t="s">
        <v>49</v>
      </c>
      <c r="J117" t="s">
        <v>3</v>
      </c>
      <c r="K117" t="s">
        <v>50</v>
      </c>
      <c r="L117">
        <v>1348</v>
      </c>
      <c r="N117">
        <v>1009</v>
      </c>
      <c r="O117" t="s">
        <v>44</v>
      </c>
      <c r="P117" t="s">
        <v>44</v>
      </c>
      <c r="Q117">
        <v>1000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419955977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ROW(Source!A106)</f>
        <v>106</v>
      </c>
      <c r="B118">
        <v>419955994</v>
      </c>
      <c r="C118">
        <v>419955964</v>
      </c>
      <c r="D118">
        <v>385780096</v>
      </c>
      <c r="E118">
        <v>1079</v>
      </c>
      <c r="F118">
        <v>1</v>
      </c>
      <c r="G118">
        <v>1079</v>
      </c>
      <c r="H118">
        <v>3</v>
      </c>
      <c r="I118" t="s">
        <v>51</v>
      </c>
      <c r="J118" t="s">
        <v>3</v>
      </c>
      <c r="K118" t="s">
        <v>52</v>
      </c>
      <c r="L118">
        <v>235684255</v>
      </c>
      <c r="N118">
        <v>1010</v>
      </c>
      <c r="O118" t="s">
        <v>31</v>
      </c>
      <c r="P118" t="s">
        <v>31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0</v>
      </c>
      <c r="AH118">
        <v>2</v>
      </c>
      <c r="AI118">
        <v>419955978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ROW(Source!A106)</f>
        <v>106</v>
      </c>
      <c r="B119">
        <v>419955995</v>
      </c>
      <c r="C119">
        <v>419955964</v>
      </c>
      <c r="D119">
        <v>385780407</v>
      </c>
      <c r="E119">
        <v>1079</v>
      </c>
      <c r="F119">
        <v>1</v>
      </c>
      <c r="G119">
        <v>1079</v>
      </c>
      <c r="H119">
        <v>3</v>
      </c>
      <c r="I119" t="s">
        <v>53</v>
      </c>
      <c r="J119" t="s">
        <v>3</v>
      </c>
      <c r="K119" t="s">
        <v>54</v>
      </c>
      <c r="L119">
        <v>235684255</v>
      </c>
      <c r="N119">
        <v>1010</v>
      </c>
      <c r="O119" t="s">
        <v>31</v>
      </c>
      <c r="P119" t="s">
        <v>31</v>
      </c>
      <c r="Q119">
        <v>1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0</v>
      </c>
      <c r="AH119">
        <v>2</v>
      </c>
      <c r="AI119">
        <v>419955979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ROW(Source!A106)</f>
        <v>106</v>
      </c>
      <c r="B120">
        <v>419955996</v>
      </c>
      <c r="C120">
        <v>419955964</v>
      </c>
      <c r="D120">
        <v>385786111</v>
      </c>
      <c r="E120">
        <v>1079</v>
      </c>
      <c r="F120">
        <v>1</v>
      </c>
      <c r="G120">
        <v>1079</v>
      </c>
      <c r="H120">
        <v>3</v>
      </c>
      <c r="I120" t="s">
        <v>55</v>
      </c>
      <c r="J120" t="s">
        <v>3</v>
      </c>
      <c r="K120" t="s">
        <v>56</v>
      </c>
      <c r="L120">
        <v>235684255</v>
      </c>
      <c r="N120">
        <v>1010</v>
      </c>
      <c r="O120" t="s">
        <v>31</v>
      </c>
      <c r="P120" t="s">
        <v>31</v>
      </c>
      <c r="Q120">
        <v>1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0</v>
      </c>
      <c r="AH120">
        <v>2</v>
      </c>
      <c r="AI120">
        <v>419955980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ROW(Source!A121)</f>
        <v>121</v>
      </c>
      <c r="B121">
        <v>419956022</v>
      </c>
      <c r="C121">
        <v>419956004</v>
      </c>
      <c r="D121">
        <v>385749878</v>
      </c>
      <c r="E121">
        <v>1079</v>
      </c>
      <c r="F121">
        <v>1</v>
      </c>
      <c r="G121">
        <v>1079</v>
      </c>
      <c r="H121">
        <v>1</v>
      </c>
      <c r="I121" t="s">
        <v>336</v>
      </c>
      <c r="J121" t="s">
        <v>3</v>
      </c>
      <c r="K121" t="s">
        <v>337</v>
      </c>
      <c r="L121">
        <v>1191</v>
      </c>
      <c r="N121">
        <v>1013</v>
      </c>
      <c r="O121" t="s">
        <v>338</v>
      </c>
      <c r="P121" t="s">
        <v>338</v>
      </c>
      <c r="Q121">
        <v>1</v>
      </c>
      <c r="X121">
        <v>5.98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</v>
      </c>
      <c r="AG121">
        <v>5.98</v>
      </c>
      <c r="AH121">
        <v>2</v>
      </c>
      <c r="AI121">
        <v>419956005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ROW(Source!A121)</f>
        <v>121</v>
      </c>
      <c r="B122">
        <v>419956023</v>
      </c>
      <c r="C122">
        <v>419956004</v>
      </c>
      <c r="D122">
        <v>385848608</v>
      </c>
      <c r="E122">
        <v>1</v>
      </c>
      <c r="F122">
        <v>1</v>
      </c>
      <c r="G122">
        <v>1079</v>
      </c>
      <c r="H122">
        <v>2</v>
      </c>
      <c r="I122" t="s">
        <v>339</v>
      </c>
      <c r="J122" t="s">
        <v>340</v>
      </c>
      <c r="K122" t="s">
        <v>341</v>
      </c>
      <c r="L122">
        <v>1368</v>
      </c>
      <c r="N122">
        <v>1011</v>
      </c>
      <c r="O122" t="s">
        <v>342</v>
      </c>
      <c r="P122" t="s">
        <v>342</v>
      </c>
      <c r="Q122">
        <v>1</v>
      </c>
      <c r="X122">
        <v>0.4</v>
      </c>
      <c r="Y122">
        <v>0</v>
      </c>
      <c r="Z122">
        <v>83.1</v>
      </c>
      <c r="AA122">
        <v>12.62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0.4</v>
      </c>
      <c r="AH122">
        <v>2</v>
      </c>
      <c r="AI122">
        <v>419956006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ROW(Source!A121)</f>
        <v>121</v>
      </c>
      <c r="B123">
        <v>419956024</v>
      </c>
      <c r="C123">
        <v>419956004</v>
      </c>
      <c r="D123">
        <v>385848174</v>
      </c>
      <c r="E123">
        <v>1</v>
      </c>
      <c r="F123">
        <v>1</v>
      </c>
      <c r="G123">
        <v>1079</v>
      </c>
      <c r="H123">
        <v>2</v>
      </c>
      <c r="I123" t="s">
        <v>362</v>
      </c>
      <c r="J123" t="s">
        <v>363</v>
      </c>
      <c r="K123" t="s">
        <v>364</v>
      </c>
      <c r="L123">
        <v>1368</v>
      </c>
      <c r="N123">
        <v>1011</v>
      </c>
      <c r="O123" t="s">
        <v>342</v>
      </c>
      <c r="P123" t="s">
        <v>342</v>
      </c>
      <c r="Q123">
        <v>1</v>
      </c>
      <c r="X123">
        <v>1.6</v>
      </c>
      <c r="Y123">
        <v>0</v>
      </c>
      <c r="Z123">
        <v>166.63</v>
      </c>
      <c r="AA123">
        <v>14.54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1.6</v>
      </c>
      <c r="AH123">
        <v>2</v>
      </c>
      <c r="AI123">
        <v>419956007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ROW(Source!A121)</f>
        <v>121</v>
      </c>
      <c r="B124">
        <v>419956025</v>
      </c>
      <c r="C124">
        <v>419956004</v>
      </c>
      <c r="D124">
        <v>385744611</v>
      </c>
      <c r="E124">
        <v>1079</v>
      </c>
      <c r="F124">
        <v>1</v>
      </c>
      <c r="G124">
        <v>1079</v>
      </c>
      <c r="H124">
        <v>3</v>
      </c>
      <c r="I124" t="s">
        <v>42</v>
      </c>
      <c r="J124" t="s">
        <v>3</v>
      </c>
      <c r="K124" t="s">
        <v>43</v>
      </c>
      <c r="L124">
        <v>1348</v>
      </c>
      <c r="N124">
        <v>1009</v>
      </c>
      <c r="O124" t="s">
        <v>44</v>
      </c>
      <c r="P124" t="s">
        <v>44</v>
      </c>
      <c r="Q124">
        <v>1000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0</v>
      </c>
      <c r="AH124">
        <v>2</v>
      </c>
      <c r="AI124">
        <v>419956008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ROW(Source!A121)</f>
        <v>121</v>
      </c>
      <c r="B125">
        <v>419956026</v>
      </c>
      <c r="C125">
        <v>419956004</v>
      </c>
      <c r="D125">
        <v>385817229</v>
      </c>
      <c r="E125">
        <v>1</v>
      </c>
      <c r="F125">
        <v>1</v>
      </c>
      <c r="G125">
        <v>1079</v>
      </c>
      <c r="H125">
        <v>3</v>
      </c>
      <c r="I125" t="s">
        <v>365</v>
      </c>
      <c r="J125" t="s">
        <v>366</v>
      </c>
      <c r="K125" t="s">
        <v>367</v>
      </c>
      <c r="L125">
        <v>1348</v>
      </c>
      <c r="N125">
        <v>1009</v>
      </c>
      <c r="O125" t="s">
        <v>44</v>
      </c>
      <c r="P125" t="s">
        <v>44</v>
      </c>
      <c r="Q125">
        <v>1000</v>
      </c>
      <c r="X125">
        <v>3.0000000000000001E-5</v>
      </c>
      <c r="Y125">
        <v>18495.41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3.0000000000000001E-5</v>
      </c>
      <c r="AH125">
        <v>2</v>
      </c>
      <c r="AI125">
        <v>419956009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ROW(Source!A121)</f>
        <v>121</v>
      </c>
      <c r="B126">
        <v>419956027</v>
      </c>
      <c r="C126">
        <v>419956004</v>
      </c>
      <c r="D126">
        <v>385816589</v>
      </c>
      <c r="E126">
        <v>1</v>
      </c>
      <c r="F126">
        <v>1</v>
      </c>
      <c r="G126">
        <v>1079</v>
      </c>
      <c r="H126">
        <v>3</v>
      </c>
      <c r="I126" t="s">
        <v>350</v>
      </c>
      <c r="J126" t="s">
        <v>351</v>
      </c>
      <c r="K126" t="s">
        <v>352</v>
      </c>
      <c r="L126">
        <v>1346</v>
      </c>
      <c r="N126">
        <v>1009</v>
      </c>
      <c r="O126" t="s">
        <v>277</v>
      </c>
      <c r="P126" t="s">
        <v>277</v>
      </c>
      <c r="Q126">
        <v>1</v>
      </c>
      <c r="X126">
        <v>0.02</v>
      </c>
      <c r="Y126">
        <v>1.61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0.02</v>
      </c>
      <c r="AH126">
        <v>2</v>
      </c>
      <c r="AI126">
        <v>419956010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ROW(Source!A121)</f>
        <v>121</v>
      </c>
      <c r="B127">
        <v>419956028</v>
      </c>
      <c r="C127">
        <v>419956004</v>
      </c>
      <c r="D127">
        <v>385816856</v>
      </c>
      <c r="E127">
        <v>1</v>
      </c>
      <c r="F127">
        <v>1</v>
      </c>
      <c r="G127">
        <v>1079</v>
      </c>
      <c r="H127">
        <v>3</v>
      </c>
      <c r="I127" t="s">
        <v>368</v>
      </c>
      <c r="J127" t="s">
        <v>369</v>
      </c>
      <c r="K127" t="s">
        <v>370</v>
      </c>
      <c r="L127">
        <v>1348</v>
      </c>
      <c r="N127">
        <v>1009</v>
      </c>
      <c r="O127" t="s">
        <v>44</v>
      </c>
      <c r="P127" t="s">
        <v>44</v>
      </c>
      <c r="Q127">
        <v>1000</v>
      </c>
      <c r="X127">
        <v>4.0000000000000002E-4</v>
      </c>
      <c r="Y127">
        <v>20001.919999999998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4.0000000000000002E-4</v>
      </c>
      <c r="AH127">
        <v>2</v>
      </c>
      <c r="AI127">
        <v>419956011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ROW(Source!A121)</f>
        <v>121</v>
      </c>
      <c r="B128">
        <v>419956029</v>
      </c>
      <c r="C128">
        <v>419956004</v>
      </c>
      <c r="D128">
        <v>385816871</v>
      </c>
      <c r="E128">
        <v>1</v>
      </c>
      <c r="F128">
        <v>1</v>
      </c>
      <c r="G128">
        <v>1079</v>
      </c>
      <c r="H128">
        <v>3</v>
      </c>
      <c r="I128" t="s">
        <v>371</v>
      </c>
      <c r="J128" t="s">
        <v>372</v>
      </c>
      <c r="K128" t="s">
        <v>373</v>
      </c>
      <c r="L128">
        <v>1348</v>
      </c>
      <c r="N128">
        <v>1009</v>
      </c>
      <c r="O128" t="s">
        <v>44</v>
      </c>
      <c r="P128" t="s">
        <v>44</v>
      </c>
      <c r="Q128">
        <v>1000</v>
      </c>
      <c r="X128">
        <v>1E-4</v>
      </c>
      <c r="Y128">
        <v>16180.28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1E-4</v>
      </c>
      <c r="AH128">
        <v>2</v>
      </c>
      <c r="AI128">
        <v>419956012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ROW(Source!A121)</f>
        <v>121</v>
      </c>
      <c r="B129">
        <v>419956030</v>
      </c>
      <c r="C129">
        <v>419956004</v>
      </c>
      <c r="D129">
        <v>385823472</v>
      </c>
      <c r="E129">
        <v>1</v>
      </c>
      <c r="F129">
        <v>1</v>
      </c>
      <c r="G129">
        <v>1079</v>
      </c>
      <c r="H129">
        <v>3</v>
      </c>
      <c r="I129" t="s">
        <v>359</v>
      </c>
      <c r="J129" t="s">
        <v>360</v>
      </c>
      <c r="K129" t="s">
        <v>361</v>
      </c>
      <c r="L129">
        <v>1346</v>
      </c>
      <c r="N129">
        <v>1009</v>
      </c>
      <c r="O129" t="s">
        <v>277</v>
      </c>
      <c r="P129" t="s">
        <v>277</v>
      </c>
      <c r="Q129">
        <v>1</v>
      </c>
      <c r="X129">
        <v>0.1</v>
      </c>
      <c r="Y129">
        <v>47.86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0.1</v>
      </c>
      <c r="AH129">
        <v>2</v>
      </c>
      <c r="AI129">
        <v>419956013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ROW(Source!A121)</f>
        <v>121</v>
      </c>
      <c r="B130">
        <v>419956031</v>
      </c>
      <c r="C130">
        <v>419956004</v>
      </c>
      <c r="D130">
        <v>385841483</v>
      </c>
      <c r="E130">
        <v>1</v>
      </c>
      <c r="F130">
        <v>1</v>
      </c>
      <c r="G130">
        <v>1079</v>
      </c>
      <c r="H130">
        <v>3</v>
      </c>
      <c r="I130" t="s">
        <v>374</v>
      </c>
      <c r="J130" t="s">
        <v>375</v>
      </c>
      <c r="K130" t="s">
        <v>376</v>
      </c>
      <c r="L130">
        <v>1355</v>
      </c>
      <c r="N130">
        <v>1010</v>
      </c>
      <c r="O130" t="s">
        <v>377</v>
      </c>
      <c r="P130" t="s">
        <v>377</v>
      </c>
      <c r="Q130">
        <v>100</v>
      </c>
      <c r="X130">
        <v>0.06</v>
      </c>
      <c r="Y130">
        <v>139.84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0.06</v>
      </c>
      <c r="AH130">
        <v>2</v>
      </c>
      <c r="AI130">
        <v>419956014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ROW(Source!A121)</f>
        <v>121</v>
      </c>
      <c r="B131">
        <v>419956032</v>
      </c>
      <c r="C131">
        <v>419956004</v>
      </c>
      <c r="D131">
        <v>385746642</v>
      </c>
      <c r="E131">
        <v>1079</v>
      </c>
      <c r="F131">
        <v>1</v>
      </c>
      <c r="G131">
        <v>1079</v>
      </c>
      <c r="H131">
        <v>3</v>
      </c>
      <c r="I131" t="s">
        <v>45</v>
      </c>
      <c r="J131" t="s">
        <v>3</v>
      </c>
      <c r="K131" t="s">
        <v>46</v>
      </c>
      <c r="L131">
        <v>1348</v>
      </c>
      <c r="N131">
        <v>1009</v>
      </c>
      <c r="O131" t="s">
        <v>44</v>
      </c>
      <c r="P131" t="s">
        <v>44</v>
      </c>
      <c r="Q131">
        <v>1000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3</v>
      </c>
      <c r="AG131">
        <v>0</v>
      </c>
      <c r="AH131">
        <v>2</v>
      </c>
      <c r="AI131">
        <v>419956015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ROW(Source!A121)</f>
        <v>121</v>
      </c>
      <c r="B132">
        <v>419956033</v>
      </c>
      <c r="C132">
        <v>419956004</v>
      </c>
      <c r="D132">
        <v>385764540</v>
      </c>
      <c r="E132">
        <v>1079</v>
      </c>
      <c r="F132">
        <v>1</v>
      </c>
      <c r="G132">
        <v>1079</v>
      </c>
      <c r="H132">
        <v>3</v>
      </c>
      <c r="I132" t="s">
        <v>47</v>
      </c>
      <c r="J132" t="s">
        <v>3</v>
      </c>
      <c r="K132" t="s">
        <v>48</v>
      </c>
      <c r="L132">
        <v>235684255</v>
      </c>
      <c r="N132">
        <v>1010</v>
      </c>
      <c r="O132" t="s">
        <v>31</v>
      </c>
      <c r="P132" t="s">
        <v>31</v>
      </c>
      <c r="Q132">
        <v>1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0</v>
      </c>
      <c r="AH132">
        <v>2</v>
      </c>
      <c r="AI132">
        <v>419956016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ROW(Source!A121)</f>
        <v>121</v>
      </c>
      <c r="B133">
        <v>419956034</v>
      </c>
      <c r="C133">
        <v>419956004</v>
      </c>
      <c r="D133">
        <v>385779689</v>
      </c>
      <c r="E133">
        <v>1079</v>
      </c>
      <c r="F133">
        <v>1</v>
      </c>
      <c r="G133">
        <v>1079</v>
      </c>
      <c r="H133">
        <v>3</v>
      </c>
      <c r="I133" t="s">
        <v>49</v>
      </c>
      <c r="J133" t="s">
        <v>3</v>
      </c>
      <c r="K133" t="s">
        <v>50</v>
      </c>
      <c r="L133">
        <v>1348</v>
      </c>
      <c r="N133">
        <v>1009</v>
      </c>
      <c r="O133" t="s">
        <v>44</v>
      </c>
      <c r="P133" t="s">
        <v>44</v>
      </c>
      <c r="Q133">
        <v>1000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0</v>
      </c>
      <c r="AH133">
        <v>2</v>
      </c>
      <c r="AI133">
        <v>419956017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ROW(Source!A121)</f>
        <v>121</v>
      </c>
      <c r="B134">
        <v>419956035</v>
      </c>
      <c r="C134">
        <v>419956004</v>
      </c>
      <c r="D134">
        <v>385779682</v>
      </c>
      <c r="E134">
        <v>1079</v>
      </c>
      <c r="F134">
        <v>1</v>
      </c>
      <c r="G134">
        <v>1079</v>
      </c>
      <c r="H134">
        <v>3</v>
      </c>
      <c r="I134" t="s">
        <v>49</v>
      </c>
      <c r="J134" t="s">
        <v>3</v>
      </c>
      <c r="K134" t="s">
        <v>66</v>
      </c>
      <c r="L134">
        <v>1348</v>
      </c>
      <c r="N134">
        <v>1009</v>
      </c>
      <c r="O134" t="s">
        <v>44</v>
      </c>
      <c r="P134" t="s">
        <v>44</v>
      </c>
      <c r="Q134">
        <v>1000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0</v>
      </c>
      <c r="AH134">
        <v>2</v>
      </c>
      <c r="AI134">
        <v>419956018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ROW(Source!A121)</f>
        <v>121</v>
      </c>
      <c r="B135">
        <v>419956036</v>
      </c>
      <c r="C135">
        <v>419956004</v>
      </c>
      <c r="D135">
        <v>385780096</v>
      </c>
      <c r="E135">
        <v>1079</v>
      </c>
      <c r="F135">
        <v>1</v>
      </c>
      <c r="G135">
        <v>1079</v>
      </c>
      <c r="H135">
        <v>3</v>
      </c>
      <c r="I135" t="s">
        <v>51</v>
      </c>
      <c r="J135" t="s">
        <v>3</v>
      </c>
      <c r="K135" t="s">
        <v>52</v>
      </c>
      <c r="L135">
        <v>235684255</v>
      </c>
      <c r="N135">
        <v>1010</v>
      </c>
      <c r="O135" t="s">
        <v>31</v>
      </c>
      <c r="P135" t="s">
        <v>31</v>
      </c>
      <c r="Q135">
        <v>1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3</v>
      </c>
      <c r="AG135">
        <v>0</v>
      </c>
      <c r="AH135">
        <v>2</v>
      </c>
      <c r="AI135">
        <v>419956019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ROW(Source!A121)</f>
        <v>121</v>
      </c>
      <c r="B136">
        <v>419956037</v>
      </c>
      <c r="C136">
        <v>419956004</v>
      </c>
      <c r="D136">
        <v>385780407</v>
      </c>
      <c r="E136">
        <v>1079</v>
      </c>
      <c r="F136">
        <v>1</v>
      </c>
      <c r="G136">
        <v>1079</v>
      </c>
      <c r="H136">
        <v>3</v>
      </c>
      <c r="I136" t="s">
        <v>53</v>
      </c>
      <c r="J136" t="s">
        <v>3</v>
      </c>
      <c r="K136" t="s">
        <v>54</v>
      </c>
      <c r="L136">
        <v>235684255</v>
      </c>
      <c r="N136">
        <v>1010</v>
      </c>
      <c r="O136" t="s">
        <v>31</v>
      </c>
      <c r="P136" t="s">
        <v>31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0</v>
      </c>
      <c r="AH136">
        <v>2</v>
      </c>
      <c r="AI136">
        <v>419956020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ROW(Source!A121)</f>
        <v>121</v>
      </c>
      <c r="B137">
        <v>419956038</v>
      </c>
      <c r="C137">
        <v>419956004</v>
      </c>
      <c r="D137">
        <v>385786111</v>
      </c>
      <c r="E137">
        <v>1079</v>
      </c>
      <c r="F137">
        <v>1</v>
      </c>
      <c r="G137">
        <v>1079</v>
      </c>
      <c r="H137">
        <v>3</v>
      </c>
      <c r="I137" t="s">
        <v>55</v>
      </c>
      <c r="J137" t="s">
        <v>3</v>
      </c>
      <c r="K137" t="s">
        <v>56</v>
      </c>
      <c r="L137">
        <v>235684255</v>
      </c>
      <c r="N137">
        <v>1010</v>
      </c>
      <c r="O137" t="s">
        <v>31</v>
      </c>
      <c r="P137" t="s">
        <v>31</v>
      </c>
      <c r="Q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3</v>
      </c>
      <c r="AG137">
        <v>0</v>
      </c>
      <c r="AH137">
        <v>2</v>
      </c>
      <c r="AI137">
        <v>419956021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ROW(Source!A122)</f>
        <v>122</v>
      </c>
      <c r="B138">
        <v>419956022</v>
      </c>
      <c r="C138">
        <v>419956004</v>
      </c>
      <c r="D138">
        <v>385749878</v>
      </c>
      <c r="E138">
        <v>1079</v>
      </c>
      <c r="F138">
        <v>1</v>
      </c>
      <c r="G138">
        <v>1079</v>
      </c>
      <c r="H138">
        <v>1</v>
      </c>
      <c r="I138" t="s">
        <v>336</v>
      </c>
      <c r="J138" t="s">
        <v>3</v>
      </c>
      <c r="K138" t="s">
        <v>337</v>
      </c>
      <c r="L138">
        <v>1191</v>
      </c>
      <c r="N138">
        <v>1013</v>
      </c>
      <c r="O138" t="s">
        <v>338</v>
      </c>
      <c r="P138" t="s">
        <v>338</v>
      </c>
      <c r="Q138">
        <v>1</v>
      </c>
      <c r="X138">
        <v>5.98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 t="s">
        <v>3</v>
      </c>
      <c r="AG138">
        <v>5.98</v>
      </c>
      <c r="AH138">
        <v>2</v>
      </c>
      <c r="AI138">
        <v>419956005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ROW(Source!A122)</f>
        <v>122</v>
      </c>
      <c r="B139">
        <v>419956023</v>
      </c>
      <c r="C139">
        <v>419956004</v>
      </c>
      <c r="D139">
        <v>385848608</v>
      </c>
      <c r="E139">
        <v>1</v>
      </c>
      <c r="F139">
        <v>1</v>
      </c>
      <c r="G139">
        <v>1079</v>
      </c>
      <c r="H139">
        <v>2</v>
      </c>
      <c r="I139" t="s">
        <v>339</v>
      </c>
      <c r="J139" t="s">
        <v>340</v>
      </c>
      <c r="K139" t="s">
        <v>341</v>
      </c>
      <c r="L139">
        <v>1368</v>
      </c>
      <c r="N139">
        <v>1011</v>
      </c>
      <c r="O139" t="s">
        <v>342</v>
      </c>
      <c r="P139" t="s">
        <v>342</v>
      </c>
      <c r="Q139">
        <v>1</v>
      </c>
      <c r="X139">
        <v>0.4</v>
      </c>
      <c r="Y139">
        <v>0</v>
      </c>
      <c r="Z139">
        <v>83.1</v>
      </c>
      <c r="AA139">
        <v>12.62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0.4</v>
      </c>
      <c r="AH139">
        <v>2</v>
      </c>
      <c r="AI139">
        <v>419956006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ROW(Source!A122)</f>
        <v>122</v>
      </c>
      <c r="B140">
        <v>419956024</v>
      </c>
      <c r="C140">
        <v>419956004</v>
      </c>
      <c r="D140">
        <v>385848174</v>
      </c>
      <c r="E140">
        <v>1</v>
      </c>
      <c r="F140">
        <v>1</v>
      </c>
      <c r="G140">
        <v>1079</v>
      </c>
      <c r="H140">
        <v>2</v>
      </c>
      <c r="I140" t="s">
        <v>362</v>
      </c>
      <c r="J140" t="s">
        <v>363</v>
      </c>
      <c r="K140" t="s">
        <v>364</v>
      </c>
      <c r="L140">
        <v>1368</v>
      </c>
      <c r="N140">
        <v>1011</v>
      </c>
      <c r="O140" t="s">
        <v>342</v>
      </c>
      <c r="P140" t="s">
        <v>342</v>
      </c>
      <c r="Q140">
        <v>1</v>
      </c>
      <c r="X140">
        <v>1.6</v>
      </c>
      <c r="Y140">
        <v>0</v>
      </c>
      <c r="Z140">
        <v>166.63</v>
      </c>
      <c r="AA140">
        <v>14.54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1.6</v>
      </c>
      <c r="AH140">
        <v>2</v>
      </c>
      <c r="AI140">
        <v>419956007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ROW(Source!A122)</f>
        <v>122</v>
      </c>
      <c r="B141">
        <v>419956025</v>
      </c>
      <c r="C141">
        <v>419956004</v>
      </c>
      <c r="D141">
        <v>385744611</v>
      </c>
      <c r="E141">
        <v>1079</v>
      </c>
      <c r="F141">
        <v>1</v>
      </c>
      <c r="G141">
        <v>1079</v>
      </c>
      <c r="H141">
        <v>3</v>
      </c>
      <c r="I141" t="s">
        <v>42</v>
      </c>
      <c r="J141" t="s">
        <v>3</v>
      </c>
      <c r="K141" t="s">
        <v>43</v>
      </c>
      <c r="L141">
        <v>1348</v>
      </c>
      <c r="N141">
        <v>1009</v>
      </c>
      <c r="O141" t="s">
        <v>44</v>
      </c>
      <c r="P141" t="s">
        <v>44</v>
      </c>
      <c r="Q141">
        <v>1000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0</v>
      </c>
      <c r="AH141">
        <v>2</v>
      </c>
      <c r="AI141">
        <v>419956008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ROW(Source!A122)</f>
        <v>122</v>
      </c>
      <c r="B142">
        <v>419956026</v>
      </c>
      <c r="C142">
        <v>419956004</v>
      </c>
      <c r="D142">
        <v>385817229</v>
      </c>
      <c r="E142">
        <v>1</v>
      </c>
      <c r="F142">
        <v>1</v>
      </c>
      <c r="G142">
        <v>1079</v>
      </c>
      <c r="H142">
        <v>3</v>
      </c>
      <c r="I142" t="s">
        <v>365</v>
      </c>
      <c r="J142" t="s">
        <v>366</v>
      </c>
      <c r="K142" t="s">
        <v>367</v>
      </c>
      <c r="L142">
        <v>1348</v>
      </c>
      <c r="N142">
        <v>1009</v>
      </c>
      <c r="O142" t="s">
        <v>44</v>
      </c>
      <c r="P142" t="s">
        <v>44</v>
      </c>
      <c r="Q142">
        <v>1000</v>
      </c>
      <c r="X142">
        <v>3.0000000000000001E-5</v>
      </c>
      <c r="Y142">
        <v>18495.41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3.0000000000000001E-5</v>
      </c>
      <c r="AH142">
        <v>2</v>
      </c>
      <c r="AI142">
        <v>419956009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ROW(Source!A122)</f>
        <v>122</v>
      </c>
      <c r="B143">
        <v>419956027</v>
      </c>
      <c r="C143">
        <v>419956004</v>
      </c>
      <c r="D143">
        <v>385816589</v>
      </c>
      <c r="E143">
        <v>1</v>
      </c>
      <c r="F143">
        <v>1</v>
      </c>
      <c r="G143">
        <v>1079</v>
      </c>
      <c r="H143">
        <v>3</v>
      </c>
      <c r="I143" t="s">
        <v>350</v>
      </c>
      <c r="J143" t="s">
        <v>351</v>
      </c>
      <c r="K143" t="s">
        <v>352</v>
      </c>
      <c r="L143">
        <v>1346</v>
      </c>
      <c r="N143">
        <v>1009</v>
      </c>
      <c r="O143" t="s">
        <v>277</v>
      </c>
      <c r="P143" t="s">
        <v>277</v>
      </c>
      <c r="Q143">
        <v>1</v>
      </c>
      <c r="X143">
        <v>0.02</v>
      </c>
      <c r="Y143">
        <v>1.61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0.02</v>
      </c>
      <c r="AH143">
        <v>2</v>
      </c>
      <c r="AI143">
        <v>419956010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ROW(Source!A122)</f>
        <v>122</v>
      </c>
      <c r="B144">
        <v>419956028</v>
      </c>
      <c r="C144">
        <v>419956004</v>
      </c>
      <c r="D144">
        <v>385816856</v>
      </c>
      <c r="E144">
        <v>1</v>
      </c>
      <c r="F144">
        <v>1</v>
      </c>
      <c r="G144">
        <v>1079</v>
      </c>
      <c r="H144">
        <v>3</v>
      </c>
      <c r="I144" t="s">
        <v>368</v>
      </c>
      <c r="J144" t="s">
        <v>369</v>
      </c>
      <c r="K144" t="s">
        <v>370</v>
      </c>
      <c r="L144">
        <v>1348</v>
      </c>
      <c r="N144">
        <v>1009</v>
      </c>
      <c r="O144" t="s">
        <v>44</v>
      </c>
      <c r="P144" t="s">
        <v>44</v>
      </c>
      <c r="Q144">
        <v>1000</v>
      </c>
      <c r="X144">
        <v>4.0000000000000002E-4</v>
      </c>
      <c r="Y144">
        <v>20001.919999999998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4.0000000000000002E-4</v>
      </c>
      <c r="AH144">
        <v>2</v>
      </c>
      <c r="AI144">
        <v>419956011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ROW(Source!A122)</f>
        <v>122</v>
      </c>
      <c r="B145">
        <v>419956029</v>
      </c>
      <c r="C145">
        <v>419956004</v>
      </c>
      <c r="D145">
        <v>385816871</v>
      </c>
      <c r="E145">
        <v>1</v>
      </c>
      <c r="F145">
        <v>1</v>
      </c>
      <c r="G145">
        <v>1079</v>
      </c>
      <c r="H145">
        <v>3</v>
      </c>
      <c r="I145" t="s">
        <v>371</v>
      </c>
      <c r="J145" t="s">
        <v>372</v>
      </c>
      <c r="K145" t="s">
        <v>373</v>
      </c>
      <c r="L145">
        <v>1348</v>
      </c>
      <c r="N145">
        <v>1009</v>
      </c>
      <c r="O145" t="s">
        <v>44</v>
      </c>
      <c r="P145" t="s">
        <v>44</v>
      </c>
      <c r="Q145">
        <v>1000</v>
      </c>
      <c r="X145">
        <v>1E-4</v>
      </c>
      <c r="Y145">
        <v>16180.28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1E-4</v>
      </c>
      <c r="AH145">
        <v>2</v>
      </c>
      <c r="AI145">
        <v>419956012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ROW(Source!A122)</f>
        <v>122</v>
      </c>
      <c r="B146">
        <v>419956030</v>
      </c>
      <c r="C146">
        <v>419956004</v>
      </c>
      <c r="D146">
        <v>385823472</v>
      </c>
      <c r="E146">
        <v>1</v>
      </c>
      <c r="F146">
        <v>1</v>
      </c>
      <c r="G146">
        <v>1079</v>
      </c>
      <c r="H146">
        <v>3</v>
      </c>
      <c r="I146" t="s">
        <v>359</v>
      </c>
      <c r="J146" t="s">
        <v>360</v>
      </c>
      <c r="K146" t="s">
        <v>361</v>
      </c>
      <c r="L146">
        <v>1346</v>
      </c>
      <c r="N146">
        <v>1009</v>
      </c>
      <c r="O146" t="s">
        <v>277</v>
      </c>
      <c r="P146" t="s">
        <v>277</v>
      </c>
      <c r="Q146">
        <v>1</v>
      </c>
      <c r="X146">
        <v>0.1</v>
      </c>
      <c r="Y146">
        <v>47.86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0.1</v>
      </c>
      <c r="AH146">
        <v>2</v>
      </c>
      <c r="AI146">
        <v>419956013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ROW(Source!A122)</f>
        <v>122</v>
      </c>
      <c r="B147">
        <v>419956031</v>
      </c>
      <c r="C147">
        <v>419956004</v>
      </c>
      <c r="D147">
        <v>385841483</v>
      </c>
      <c r="E147">
        <v>1</v>
      </c>
      <c r="F147">
        <v>1</v>
      </c>
      <c r="G147">
        <v>1079</v>
      </c>
      <c r="H147">
        <v>3</v>
      </c>
      <c r="I147" t="s">
        <v>374</v>
      </c>
      <c r="J147" t="s">
        <v>375</v>
      </c>
      <c r="K147" t="s">
        <v>376</v>
      </c>
      <c r="L147">
        <v>1355</v>
      </c>
      <c r="N147">
        <v>1010</v>
      </c>
      <c r="O147" t="s">
        <v>377</v>
      </c>
      <c r="P147" t="s">
        <v>377</v>
      </c>
      <c r="Q147">
        <v>100</v>
      </c>
      <c r="X147">
        <v>0.06</v>
      </c>
      <c r="Y147">
        <v>139.84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0.06</v>
      </c>
      <c r="AH147">
        <v>2</v>
      </c>
      <c r="AI147">
        <v>419956014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ROW(Source!A122)</f>
        <v>122</v>
      </c>
      <c r="B148">
        <v>419956032</v>
      </c>
      <c r="C148">
        <v>419956004</v>
      </c>
      <c r="D148">
        <v>385746642</v>
      </c>
      <c r="E148">
        <v>1079</v>
      </c>
      <c r="F148">
        <v>1</v>
      </c>
      <c r="G148">
        <v>1079</v>
      </c>
      <c r="H148">
        <v>3</v>
      </c>
      <c r="I148" t="s">
        <v>45</v>
      </c>
      <c r="J148" t="s">
        <v>3</v>
      </c>
      <c r="K148" t="s">
        <v>46</v>
      </c>
      <c r="L148">
        <v>1348</v>
      </c>
      <c r="N148">
        <v>1009</v>
      </c>
      <c r="O148" t="s">
        <v>44</v>
      </c>
      <c r="P148" t="s">
        <v>44</v>
      </c>
      <c r="Q148">
        <v>1000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3</v>
      </c>
      <c r="AG148">
        <v>0</v>
      </c>
      <c r="AH148">
        <v>2</v>
      </c>
      <c r="AI148">
        <v>419956015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ROW(Source!A122)</f>
        <v>122</v>
      </c>
      <c r="B149">
        <v>419956033</v>
      </c>
      <c r="C149">
        <v>419956004</v>
      </c>
      <c r="D149">
        <v>385764540</v>
      </c>
      <c r="E149">
        <v>1079</v>
      </c>
      <c r="F149">
        <v>1</v>
      </c>
      <c r="G149">
        <v>1079</v>
      </c>
      <c r="H149">
        <v>3</v>
      </c>
      <c r="I149" t="s">
        <v>47</v>
      </c>
      <c r="J149" t="s">
        <v>3</v>
      </c>
      <c r="K149" t="s">
        <v>48</v>
      </c>
      <c r="L149">
        <v>235684255</v>
      </c>
      <c r="N149">
        <v>1010</v>
      </c>
      <c r="O149" t="s">
        <v>31</v>
      </c>
      <c r="P149" t="s">
        <v>31</v>
      </c>
      <c r="Q149">
        <v>1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3</v>
      </c>
      <c r="AG149">
        <v>0</v>
      </c>
      <c r="AH149">
        <v>2</v>
      </c>
      <c r="AI149">
        <v>419956016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ROW(Source!A122)</f>
        <v>122</v>
      </c>
      <c r="B150">
        <v>419956034</v>
      </c>
      <c r="C150">
        <v>419956004</v>
      </c>
      <c r="D150">
        <v>385779689</v>
      </c>
      <c r="E150">
        <v>1079</v>
      </c>
      <c r="F150">
        <v>1</v>
      </c>
      <c r="G150">
        <v>1079</v>
      </c>
      <c r="H150">
        <v>3</v>
      </c>
      <c r="I150" t="s">
        <v>49</v>
      </c>
      <c r="J150" t="s">
        <v>3</v>
      </c>
      <c r="K150" t="s">
        <v>50</v>
      </c>
      <c r="L150">
        <v>1348</v>
      </c>
      <c r="N150">
        <v>1009</v>
      </c>
      <c r="O150" t="s">
        <v>44</v>
      </c>
      <c r="P150" t="s">
        <v>44</v>
      </c>
      <c r="Q150">
        <v>1000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0</v>
      </c>
      <c r="AH150">
        <v>2</v>
      </c>
      <c r="AI150">
        <v>419956017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ROW(Source!A122)</f>
        <v>122</v>
      </c>
      <c r="B151">
        <v>419956035</v>
      </c>
      <c r="C151">
        <v>419956004</v>
      </c>
      <c r="D151">
        <v>385779682</v>
      </c>
      <c r="E151">
        <v>1079</v>
      </c>
      <c r="F151">
        <v>1</v>
      </c>
      <c r="G151">
        <v>1079</v>
      </c>
      <c r="H151">
        <v>3</v>
      </c>
      <c r="I151" t="s">
        <v>49</v>
      </c>
      <c r="J151" t="s">
        <v>3</v>
      </c>
      <c r="K151" t="s">
        <v>66</v>
      </c>
      <c r="L151">
        <v>1348</v>
      </c>
      <c r="N151">
        <v>1009</v>
      </c>
      <c r="O151" t="s">
        <v>44</v>
      </c>
      <c r="P151" t="s">
        <v>44</v>
      </c>
      <c r="Q151">
        <v>1000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0</v>
      </c>
      <c r="AH151">
        <v>2</v>
      </c>
      <c r="AI151">
        <v>419956018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ROW(Source!A122)</f>
        <v>122</v>
      </c>
      <c r="B152">
        <v>419956036</v>
      </c>
      <c r="C152">
        <v>419956004</v>
      </c>
      <c r="D152">
        <v>385780096</v>
      </c>
      <c r="E152">
        <v>1079</v>
      </c>
      <c r="F152">
        <v>1</v>
      </c>
      <c r="G152">
        <v>1079</v>
      </c>
      <c r="H152">
        <v>3</v>
      </c>
      <c r="I152" t="s">
        <v>51</v>
      </c>
      <c r="J152" t="s">
        <v>3</v>
      </c>
      <c r="K152" t="s">
        <v>52</v>
      </c>
      <c r="L152">
        <v>235684255</v>
      </c>
      <c r="N152">
        <v>1010</v>
      </c>
      <c r="O152" t="s">
        <v>31</v>
      </c>
      <c r="P152" t="s">
        <v>31</v>
      </c>
      <c r="Q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0</v>
      </c>
      <c r="AH152">
        <v>2</v>
      </c>
      <c r="AI152">
        <v>419956019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ROW(Source!A122)</f>
        <v>122</v>
      </c>
      <c r="B153">
        <v>419956037</v>
      </c>
      <c r="C153">
        <v>419956004</v>
      </c>
      <c r="D153">
        <v>385780407</v>
      </c>
      <c r="E153">
        <v>1079</v>
      </c>
      <c r="F153">
        <v>1</v>
      </c>
      <c r="G153">
        <v>1079</v>
      </c>
      <c r="H153">
        <v>3</v>
      </c>
      <c r="I153" t="s">
        <v>53</v>
      </c>
      <c r="J153" t="s">
        <v>3</v>
      </c>
      <c r="K153" t="s">
        <v>54</v>
      </c>
      <c r="L153">
        <v>235684255</v>
      </c>
      <c r="N153">
        <v>1010</v>
      </c>
      <c r="O153" t="s">
        <v>31</v>
      </c>
      <c r="P153" t="s">
        <v>31</v>
      </c>
      <c r="Q153">
        <v>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0</v>
      </c>
      <c r="AH153">
        <v>2</v>
      </c>
      <c r="AI153">
        <v>419956020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ROW(Source!A122)</f>
        <v>122</v>
      </c>
      <c r="B154">
        <v>419956038</v>
      </c>
      <c r="C154">
        <v>419956004</v>
      </c>
      <c r="D154">
        <v>385786111</v>
      </c>
      <c r="E154">
        <v>1079</v>
      </c>
      <c r="F154">
        <v>1</v>
      </c>
      <c r="G154">
        <v>1079</v>
      </c>
      <c r="H154">
        <v>3</v>
      </c>
      <c r="I154" t="s">
        <v>55</v>
      </c>
      <c r="J154" t="s">
        <v>3</v>
      </c>
      <c r="K154" t="s">
        <v>56</v>
      </c>
      <c r="L154">
        <v>235684255</v>
      </c>
      <c r="N154">
        <v>1010</v>
      </c>
      <c r="O154" t="s">
        <v>31</v>
      </c>
      <c r="P154" t="s">
        <v>31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0</v>
      </c>
      <c r="AH154">
        <v>2</v>
      </c>
      <c r="AI154">
        <v>419956021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ROW(Source!A139)</f>
        <v>139</v>
      </c>
      <c r="B155">
        <v>419956055</v>
      </c>
      <c r="C155">
        <v>419956047</v>
      </c>
      <c r="D155">
        <v>385749878</v>
      </c>
      <c r="E155">
        <v>1079</v>
      </c>
      <c r="F155">
        <v>1</v>
      </c>
      <c r="G155">
        <v>1079</v>
      </c>
      <c r="H155">
        <v>1</v>
      </c>
      <c r="I155" t="s">
        <v>336</v>
      </c>
      <c r="J155" t="s">
        <v>3</v>
      </c>
      <c r="K155" t="s">
        <v>337</v>
      </c>
      <c r="L155">
        <v>1191</v>
      </c>
      <c r="N155">
        <v>1013</v>
      </c>
      <c r="O155" t="s">
        <v>338</v>
      </c>
      <c r="P155" t="s">
        <v>338</v>
      </c>
      <c r="Q155">
        <v>1</v>
      </c>
      <c r="X155">
        <v>21.2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21.2</v>
      </c>
      <c r="AH155">
        <v>2</v>
      </c>
      <c r="AI155">
        <v>419956048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ROW(Source!A139)</f>
        <v>139</v>
      </c>
      <c r="B156">
        <v>419956056</v>
      </c>
      <c r="C156">
        <v>419956047</v>
      </c>
      <c r="D156">
        <v>385848608</v>
      </c>
      <c r="E156">
        <v>1</v>
      </c>
      <c r="F156">
        <v>1</v>
      </c>
      <c r="G156">
        <v>1079</v>
      </c>
      <c r="H156">
        <v>2</v>
      </c>
      <c r="I156" t="s">
        <v>339</v>
      </c>
      <c r="J156" t="s">
        <v>340</v>
      </c>
      <c r="K156" t="s">
        <v>341</v>
      </c>
      <c r="L156">
        <v>1368</v>
      </c>
      <c r="N156">
        <v>1011</v>
      </c>
      <c r="O156" t="s">
        <v>342</v>
      </c>
      <c r="P156" t="s">
        <v>342</v>
      </c>
      <c r="Q156">
        <v>1</v>
      </c>
      <c r="X156">
        <v>0.2</v>
      </c>
      <c r="Y156">
        <v>0</v>
      </c>
      <c r="Z156">
        <v>83.1</v>
      </c>
      <c r="AA156">
        <v>12.62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0.2</v>
      </c>
      <c r="AH156">
        <v>2</v>
      </c>
      <c r="AI156">
        <v>419956049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ROW(Source!A139)</f>
        <v>139</v>
      </c>
      <c r="B157">
        <v>419956057</v>
      </c>
      <c r="C157">
        <v>419956047</v>
      </c>
      <c r="D157">
        <v>385848036</v>
      </c>
      <c r="E157">
        <v>1</v>
      </c>
      <c r="F157">
        <v>1</v>
      </c>
      <c r="G157">
        <v>1079</v>
      </c>
      <c r="H157">
        <v>2</v>
      </c>
      <c r="I157" t="s">
        <v>378</v>
      </c>
      <c r="J157" t="s">
        <v>379</v>
      </c>
      <c r="K157" t="s">
        <v>380</v>
      </c>
      <c r="L157">
        <v>1368</v>
      </c>
      <c r="N157">
        <v>1011</v>
      </c>
      <c r="O157" t="s">
        <v>342</v>
      </c>
      <c r="P157" t="s">
        <v>342</v>
      </c>
      <c r="Q157">
        <v>1</v>
      </c>
      <c r="X157">
        <v>1.95</v>
      </c>
      <c r="Y157">
        <v>0</v>
      </c>
      <c r="Z157">
        <v>12.32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1.95</v>
      </c>
      <c r="AH157">
        <v>2</v>
      </c>
      <c r="AI157">
        <v>419956050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ROW(Source!A139)</f>
        <v>139</v>
      </c>
      <c r="B158">
        <v>419956058</v>
      </c>
      <c r="C158">
        <v>419956047</v>
      </c>
      <c r="D158">
        <v>385816589</v>
      </c>
      <c r="E158">
        <v>1</v>
      </c>
      <c r="F158">
        <v>1</v>
      </c>
      <c r="G158">
        <v>1079</v>
      </c>
      <c r="H158">
        <v>3</v>
      </c>
      <c r="I158" t="s">
        <v>350</v>
      </c>
      <c r="J158" t="s">
        <v>351</v>
      </c>
      <c r="K158" t="s">
        <v>352</v>
      </c>
      <c r="L158">
        <v>1346</v>
      </c>
      <c r="N158">
        <v>1009</v>
      </c>
      <c r="O158" t="s">
        <v>277</v>
      </c>
      <c r="P158" t="s">
        <v>277</v>
      </c>
      <c r="Q158">
        <v>1</v>
      </c>
      <c r="X158">
        <v>0.1</v>
      </c>
      <c r="Y158">
        <v>1.61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0.1</v>
      </c>
      <c r="AH158">
        <v>2</v>
      </c>
      <c r="AI158">
        <v>419956051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ROW(Source!A139)</f>
        <v>139</v>
      </c>
      <c r="B159">
        <v>419956059</v>
      </c>
      <c r="C159">
        <v>419956047</v>
      </c>
      <c r="D159">
        <v>385816769</v>
      </c>
      <c r="E159">
        <v>1</v>
      </c>
      <c r="F159">
        <v>1</v>
      </c>
      <c r="G159">
        <v>1079</v>
      </c>
      <c r="H159">
        <v>3</v>
      </c>
      <c r="I159" t="s">
        <v>381</v>
      </c>
      <c r="J159" t="s">
        <v>382</v>
      </c>
      <c r="K159" t="s">
        <v>383</v>
      </c>
      <c r="L159">
        <v>1348</v>
      </c>
      <c r="N159">
        <v>1009</v>
      </c>
      <c r="O159" t="s">
        <v>44</v>
      </c>
      <c r="P159" t="s">
        <v>44</v>
      </c>
      <c r="Q159">
        <v>1000</v>
      </c>
      <c r="X159">
        <v>2.4E-2</v>
      </c>
      <c r="Y159">
        <v>7350.08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2.4E-2</v>
      </c>
      <c r="AH159">
        <v>2</v>
      </c>
      <c r="AI159">
        <v>419956053</v>
      </c>
      <c r="AJ159">
        <v>160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ROW(Source!A139)</f>
        <v>139</v>
      </c>
      <c r="B160">
        <v>419956060</v>
      </c>
      <c r="C160">
        <v>419956047</v>
      </c>
      <c r="D160">
        <v>385816541</v>
      </c>
      <c r="E160">
        <v>1</v>
      </c>
      <c r="F160">
        <v>1</v>
      </c>
      <c r="G160">
        <v>1079</v>
      </c>
      <c r="H160">
        <v>3</v>
      </c>
      <c r="I160" t="s">
        <v>384</v>
      </c>
      <c r="J160" t="s">
        <v>385</v>
      </c>
      <c r="K160" t="s">
        <v>386</v>
      </c>
      <c r="L160">
        <v>1348</v>
      </c>
      <c r="N160">
        <v>1009</v>
      </c>
      <c r="O160" t="s">
        <v>44</v>
      </c>
      <c r="P160" t="s">
        <v>44</v>
      </c>
      <c r="Q160">
        <v>1000</v>
      </c>
      <c r="X160">
        <v>1.6E-2</v>
      </c>
      <c r="Y160">
        <v>3797.94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1.6E-2</v>
      </c>
      <c r="AH160">
        <v>2</v>
      </c>
      <c r="AI160">
        <v>419956054</v>
      </c>
      <c r="AJ160">
        <v>161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ROW(Source!A139)</f>
        <v>139</v>
      </c>
      <c r="B161">
        <v>419956061</v>
      </c>
      <c r="C161">
        <v>419956047</v>
      </c>
      <c r="D161">
        <v>385785776</v>
      </c>
      <c r="E161">
        <v>1079</v>
      </c>
      <c r="F161">
        <v>1</v>
      </c>
      <c r="G161">
        <v>1079</v>
      </c>
      <c r="H161">
        <v>3</v>
      </c>
      <c r="I161" t="s">
        <v>414</v>
      </c>
      <c r="J161" t="s">
        <v>3</v>
      </c>
      <c r="K161" t="s">
        <v>415</v>
      </c>
      <c r="L161">
        <v>1348</v>
      </c>
      <c r="N161">
        <v>1009</v>
      </c>
      <c r="O161" t="s">
        <v>44</v>
      </c>
      <c r="P161" t="s">
        <v>44</v>
      </c>
      <c r="Q161">
        <v>1000</v>
      </c>
      <c r="X161">
        <v>0.24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0.24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ROW(Source!A140)</f>
        <v>140</v>
      </c>
      <c r="B162">
        <v>419956055</v>
      </c>
      <c r="C162">
        <v>419956047</v>
      </c>
      <c r="D162">
        <v>385749878</v>
      </c>
      <c r="E162">
        <v>1079</v>
      </c>
      <c r="F162">
        <v>1</v>
      </c>
      <c r="G162">
        <v>1079</v>
      </c>
      <c r="H162">
        <v>1</v>
      </c>
      <c r="I162" t="s">
        <v>336</v>
      </c>
      <c r="J162" t="s">
        <v>3</v>
      </c>
      <c r="K162" t="s">
        <v>337</v>
      </c>
      <c r="L162">
        <v>1191</v>
      </c>
      <c r="N162">
        <v>1013</v>
      </c>
      <c r="O162" t="s">
        <v>338</v>
      </c>
      <c r="P162" t="s">
        <v>338</v>
      </c>
      <c r="Q162">
        <v>1</v>
      </c>
      <c r="X162">
        <v>21.2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1</v>
      </c>
      <c r="AF162" t="s">
        <v>3</v>
      </c>
      <c r="AG162">
        <v>21.2</v>
      </c>
      <c r="AH162">
        <v>2</v>
      </c>
      <c r="AI162">
        <v>419956048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ROW(Source!A140)</f>
        <v>140</v>
      </c>
      <c r="B163">
        <v>419956056</v>
      </c>
      <c r="C163">
        <v>419956047</v>
      </c>
      <c r="D163">
        <v>385848608</v>
      </c>
      <c r="E163">
        <v>1</v>
      </c>
      <c r="F163">
        <v>1</v>
      </c>
      <c r="G163">
        <v>1079</v>
      </c>
      <c r="H163">
        <v>2</v>
      </c>
      <c r="I163" t="s">
        <v>339</v>
      </c>
      <c r="J163" t="s">
        <v>340</v>
      </c>
      <c r="K163" t="s">
        <v>341</v>
      </c>
      <c r="L163">
        <v>1368</v>
      </c>
      <c r="N163">
        <v>1011</v>
      </c>
      <c r="O163" t="s">
        <v>342</v>
      </c>
      <c r="P163" t="s">
        <v>342</v>
      </c>
      <c r="Q163">
        <v>1</v>
      </c>
      <c r="X163">
        <v>0.2</v>
      </c>
      <c r="Y163">
        <v>0</v>
      </c>
      <c r="Z163">
        <v>83.1</v>
      </c>
      <c r="AA163">
        <v>12.62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0.2</v>
      </c>
      <c r="AH163">
        <v>2</v>
      </c>
      <c r="AI163">
        <v>419956049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ROW(Source!A140)</f>
        <v>140</v>
      </c>
      <c r="B164">
        <v>419956057</v>
      </c>
      <c r="C164">
        <v>419956047</v>
      </c>
      <c r="D164">
        <v>385848036</v>
      </c>
      <c r="E164">
        <v>1</v>
      </c>
      <c r="F164">
        <v>1</v>
      </c>
      <c r="G164">
        <v>1079</v>
      </c>
      <c r="H164">
        <v>2</v>
      </c>
      <c r="I164" t="s">
        <v>378</v>
      </c>
      <c r="J164" t="s">
        <v>379</v>
      </c>
      <c r="K164" t="s">
        <v>380</v>
      </c>
      <c r="L164">
        <v>1368</v>
      </c>
      <c r="N164">
        <v>1011</v>
      </c>
      <c r="O164" t="s">
        <v>342</v>
      </c>
      <c r="P164" t="s">
        <v>342</v>
      </c>
      <c r="Q164">
        <v>1</v>
      </c>
      <c r="X164">
        <v>1.95</v>
      </c>
      <c r="Y164">
        <v>0</v>
      </c>
      <c r="Z164">
        <v>12.32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1.95</v>
      </c>
      <c r="AH164">
        <v>2</v>
      </c>
      <c r="AI164">
        <v>419956050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ROW(Source!A140)</f>
        <v>140</v>
      </c>
      <c r="B165">
        <v>419956058</v>
      </c>
      <c r="C165">
        <v>419956047</v>
      </c>
      <c r="D165">
        <v>385816589</v>
      </c>
      <c r="E165">
        <v>1</v>
      </c>
      <c r="F165">
        <v>1</v>
      </c>
      <c r="G165">
        <v>1079</v>
      </c>
      <c r="H165">
        <v>3</v>
      </c>
      <c r="I165" t="s">
        <v>350</v>
      </c>
      <c r="J165" t="s">
        <v>351</v>
      </c>
      <c r="K165" t="s">
        <v>352</v>
      </c>
      <c r="L165">
        <v>1346</v>
      </c>
      <c r="N165">
        <v>1009</v>
      </c>
      <c r="O165" t="s">
        <v>277</v>
      </c>
      <c r="P165" t="s">
        <v>277</v>
      </c>
      <c r="Q165">
        <v>1</v>
      </c>
      <c r="X165">
        <v>0.1</v>
      </c>
      <c r="Y165">
        <v>1.61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0.1</v>
      </c>
      <c r="AH165">
        <v>2</v>
      </c>
      <c r="AI165">
        <v>419956051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ROW(Source!A140)</f>
        <v>140</v>
      </c>
      <c r="B166">
        <v>419956059</v>
      </c>
      <c r="C166">
        <v>419956047</v>
      </c>
      <c r="D166">
        <v>385816769</v>
      </c>
      <c r="E166">
        <v>1</v>
      </c>
      <c r="F166">
        <v>1</v>
      </c>
      <c r="G166">
        <v>1079</v>
      </c>
      <c r="H166">
        <v>3</v>
      </c>
      <c r="I166" t="s">
        <v>381</v>
      </c>
      <c r="J166" t="s">
        <v>382</v>
      </c>
      <c r="K166" t="s">
        <v>383</v>
      </c>
      <c r="L166">
        <v>1348</v>
      </c>
      <c r="N166">
        <v>1009</v>
      </c>
      <c r="O166" t="s">
        <v>44</v>
      </c>
      <c r="P166" t="s">
        <v>44</v>
      </c>
      <c r="Q166">
        <v>1000</v>
      </c>
      <c r="X166">
        <v>2.4E-2</v>
      </c>
      <c r="Y166">
        <v>7350.08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2.4E-2</v>
      </c>
      <c r="AH166">
        <v>2</v>
      </c>
      <c r="AI166">
        <v>419956053</v>
      </c>
      <c r="AJ166">
        <v>167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ROW(Source!A140)</f>
        <v>140</v>
      </c>
      <c r="B167">
        <v>419956060</v>
      </c>
      <c r="C167">
        <v>419956047</v>
      </c>
      <c r="D167">
        <v>385816541</v>
      </c>
      <c r="E167">
        <v>1</v>
      </c>
      <c r="F167">
        <v>1</v>
      </c>
      <c r="G167">
        <v>1079</v>
      </c>
      <c r="H167">
        <v>3</v>
      </c>
      <c r="I167" t="s">
        <v>384</v>
      </c>
      <c r="J167" t="s">
        <v>385</v>
      </c>
      <c r="K167" t="s">
        <v>386</v>
      </c>
      <c r="L167">
        <v>1348</v>
      </c>
      <c r="N167">
        <v>1009</v>
      </c>
      <c r="O167" t="s">
        <v>44</v>
      </c>
      <c r="P167" t="s">
        <v>44</v>
      </c>
      <c r="Q167">
        <v>1000</v>
      </c>
      <c r="X167">
        <v>1.6E-2</v>
      </c>
      <c r="Y167">
        <v>3797.94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1.6E-2</v>
      </c>
      <c r="AH167">
        <v>2</v>
      </c>
      <c r="AI167">
        <v>419956054</v>
      </c>
      <c r="AJ167">
        <v>168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ROW(Source!A140)</f>
        <v>140</v>
      </c>
      <c r="B168">
        <v>419956061</v>
      </c>
      <c r="C168">
        <v>419956047</v>
      </c>
      <c r="D168">
        <v>385785776</v>
      </c>
      <c r="E168">
        <v>1079</v>
      </c>
      <c r="F168">
        <v>1</v>
      </c>
      <c r="G168">
        <v>1079</v>
      </c>
      <c r="H168">
        <v>3</v>
      </c>
      <c r="I168" t="s">
        <v>414</v>
      </c>
      <c r="J168" t="s">
        <v>3</v>
      </c>
      <c r="K168" t="s">
        <v>415</v>
      </c>
      <c r="L168">
        <v>1348</v>
      </c>
      <c r="N168">
        <v>1009</v>
      </c>
      <c r="O168" t="s">
        <v>44</v>
      </c>
      <c r="P168" t="s">
        <v>44</v>
      </c>
      <c r="Q168">
        <v>1000</v>
      </c>
      <c r="X168">
        <v>0.24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0.24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ROW(Source!A143)</f>
        <v>143</v>
      </c>
      <c r="B169">
        <v>419956071</v>
      </c>
      <c r="C169">
        <v>419956063</v>
      </c>
      <c r="D169">
        <v>385749878</v>
      </c>
      <c r="E169">
        <v>1079</v>
      </c>
      <c r="F169">
        <v>1</v>
      </c>
      <c r="G169">
        <v>1079</v>
      </c>
      <c r="H169">
        <v>1</v>
      </c>
      <c r="I169" t="s">
        <v>336</v>
      </c>
      <c r="J169" t="s">
        <v>3</v>
      </c>
      <c r="K169" t="s">
        <v>337</v>
      </c>
      <c r="L169">
        <v>1191</v>
      </c>
      <c r="N169">
        <v>1013</v>
      </c>
      <c r="O169" t="s">
        <v>338</v>
      </c>
      <c r="P169" t="s">
        <v>338</v>
      </c>
      <c r="Q169">
        <v>1</v>
      </c>
      <c r="X169">
        <v>3.22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3</v>
      </c>
      <c r="AG169">
        <v>3.22</v>
      </c>
      <c r="AH169">
        <v>2</v>
      </c>
      <c r="AI169">
        <v>419956064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ROW(Source!A143)</f>
        <v>143</v>
      </c>
      <c r="B170">
        <v>419956072</v>
      </c>
      <c r="C170">
        <v>419956063</v>
      </c>
      <c r="D170">
        <v>385848209</v>
      </c>
      <c r="E170">
        <v>1</v>
      </c>
      <c r="F170">
        <v>1</v>
      </c>
      <c r="G170">
        <v>1079</v>
      </c>
      <c r="H170">
        <v>2</v>
      </c>
      <c r="I170" t="s">
        <v>387</v>
      </c>
      <c r="J170" t="s">
        <v>388</v>
      </c>
      <c r="K170" t="s">
        <v>389</v>
      </c>
      <c r="L170">
        <v>1368</v>
      </c>
      <c r="N170">
        <v>1011</v>
      </c>
      <c r="O170" t="s">
        <v>342</v>
      </c>
      <c r="P170" t="s">
        <v>342</v>
      </c>
      <c r="Q170">
        <v>1</v>
      </c>
      <c r="X170">
        <v>0.65</v>
      </c>
      <c r="Y170">
        <v>0</v>
      </c>
      <c r="Z170">
        <v>10.4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0.65</v>
      </c>
      <c r="AH170">
        <v>2</v>
      </c>
      <c r="AI170">
        <v>419956065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ROW(Source!A143)</f>
        <v>143</v>
      </c>
      <c r="B171">
        <v>419956073</v>
      </c>
      <c r="C171">
        <v>419956063</v>
      </c>
      <c r="D171">
        <v>385848608</v>
      </c>
      <c r="E171">
        <v>1</v>
      </c>
      <c r="F171">
        <v>1</v>
      </c>
      <c r="G171">
        <v>1079</v>
      </c>
      <c r="H171">
        <v>2</v>
      </c>
      <c r="I171" t="s">
        <v>339</v>
      </c>
      <c r="J171" t="s">
        <v>340</v>
      </c>
      <c r="K171" t="s">
        <v>341</v>
      </c>
      <c r="L171">
        <v>1368</v>
      </c>
      <c r="N171">
        <v>1011</v>
      </c>
      <c r="O171" t="s">
        <v>342</v>
      </c>
      <c r="P171" t="s">
        <v>342</v>
      </c>
      <c r="Q171">
        <v>1</v>
      </c>
      <c r="X171">
        <v>0.02</v>
      </c>
      <c r="Y171">
        <v>0</v>
      </c>
      <c r="Z171">
        <v>83.1</v>
      </c>
      <c r="AA171">
        <v>12.62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0.02</v>
      </c>
      <c r="AH171">
        <v>2</v>
      </c>
      <c r="AI171">
        <v>419956066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ROW(Source!A143)</f>
        <v>143</v>
      </c>
      <c r="B172">
        <v>419956074</v>
      </c>
      <c r="C172">
        <v>419956063</v>
      </c>
      <c r="D172">
        <v>385847917</v>
      </c>
      <c r="E172">
        <v>1</v>
      </c>
      <c r="F172">
        <v>1</v>
      </c>
      <c r="G172">
        <v>1079</v>
      </c>
      <c r="H172">
        <v>2</v>
      </c>
      <c r="I172" t="s">
        <v>390</v>
      </c>
      <c r="J172" t="s">
        <v>391</v>
      </c>
      <c r="K172" t="s">
        <v>392</v>
      </c>
      <c r="L172">
        <v>1368</v>
      </c>
      <c r="N172">
        <v>1011</v>
      </c>
      <c r="O172" t="s">
        <v>342</v>
      </c>
      <c r="P172" t="s">
        <v>342</v>
      </c>
      <c r="Q172">
        <v>1</v>
      </c>
      <c r="X172">
        <v>0.01</v>
      </c>
      <c r="Y172">
        <v>0</v>
      </c>
      <c r="Z172">
        <v>114.83</v>
      </c>
      <c r="AA172">
        <v>12.62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0.01</v>
      </c>
      <c r="AH172">
        <v>2</v>
      </c>
      <c r="AI172">
        <v>419956067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ROW(Source!A143)</f>
        <v>143</v>
      </c>
      <c r="B173">
        <v>419956075</v>
      </c>
      <c r="C173">
        <v>419956063</v>
      </c>
      <c r="D173">
        <v>385847929</v>
      </c>
      <c r="E173">
        <v>1</v>
      </c>
      <c r="F173">
        <v>1</v>
      </c>
      <c r="G173">
        <v>1079</v>
      </c>
      <c r="H173">
        <v>2</v>
      </c>
      <c r="I173" t="s">
        <v>393</v>
      </c>
      <c r="J173" t="s">
        <v>394</v>
      </c>
      <c r="K173" t="s">
        <v>395</v>
      </c>
      <c r="L173">
        <v>1368</v>
      </c>
      <c r="N173">
        <v>1011</v>
      </c>
      <c r="O173" t="s">
        <v>342</v>
      </c>
      <c r="P173" t="s">
        <v>342</v>
      </c>
      <c r="Q173">
        <v>1</v>
      </c>
      <c r="X173">
        <v>0.01</v>
      </c>
      <c r="Y173">
        <v>0</v>
      </c>
      <c r="Z173">
        <v>0.77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0.01</v>
      </c>
      <c r="AH173">
        <v>2</v>
      </c>
      <c r="AI173">
        <v>419956068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ROW(Source!A143)</f>
        <v>143</v>
      </c>
      <c r="B174">
        <v>419956076</v>
      </c>
      <c r="C174">
        <v>419956063</v>
      </c>
      <c r="D174">
        <v>385817187</v>
      </c>
      <c r="E174">
        <v>1</v>
      </c>
      <c r="F174">
        <v>1</v>
      </c>
      <c r="G174">
        <v>1079</v>
      </c>
      <c r="H174">
        <v>3</v>
      </c>
      <c r="I174" t="s">
        <v>396</v>
      </c>
      <c r="J174" t="s">
        <v>397</v>
      </c>
      <c r="K174" t="s">
        <v>398</v>
      </c>
      <c r="L174">
        <v>1348</v>
      </c>
      <c r="N174">
        <v>1009</v>
      </c>
      <c r="O174" t="s">
        <v>44</v>
      </c>
      <c r="P174" t="s">
        <v>44</v>
      </c>
      <c r="Q174">
        <v>1000</v>
      </c>
      <c r="X174">
        <v>8.9999999999999993E-3</v>
      </c>
      <c r="Y174">
        <v>8582.42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8.9999999999999993E-3</v>
      </c>
      <c r="AH174">
        <v>2</v>
      </c>
      <c r="AI174">
        <v>419956069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ROW(Source!A143)</f>
        <v>143</v>
      </c>
      <c r="B175">
        <v>419956077</v>
      </c>
      <c r="C175">
        <v>419956063</v>
      </c>
      <c r="D175">
        <v>385760474</v>
      </c>
      <c r="E175">
        <v>1079</v>
      </c>
      <c r="F175">
        <v>1</v>
      </c>
      <c r="G175">
        <v>1079</v>
      </c>
      <c r="H175">
        <v>3</v>
      </c>
      <c r="I175" t="s">
        <v>167</v>
      </c>
      <c r="J175" t="s">
        <v>3</v>
      </c>
      <c r="K175" t="s">
        <v>168</v>
      </c>
      <c r="L175">
        <v>1348</v>
      </c>
      <c r="N175">
        <v>1009</v>
      </c>
      <c r="O175" t="s">
        <v>44</v>
      </c>
      <c r="P175" t="s">
        <v>44</v>
      </c>
      <c r="Q175">
        <v>1000</v>
      </c>
      <c r="X175">
        <v>2.1999999999999999E-2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 t="s">
        <v>3</v>
      </c>
      <c r="AG175">
        <v>2.1999999999999999E-2</v>
      </c>
      <c r="AH175">
        <v>2</v>
      </c>
      <c r="AI175">
        <v>419956070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ROW(Source!A144)</f>
        <v>144</v>
      </c>
      <c r="B176">
        <v>419956071</v>
      </c>
      <c r="C176">
        <v>419956063</v>
      </c>
      <c r="D176">
        <v>385749878</v>
      </c>
      <c r="E176">
        <v>1079</v>
      </c>
      <c r="F176">
        <v>1</v>
      </c>
      <c r="G176">
        <v>1079</v>
      </c>
      <c r="H176">
        <v>1</v>
      </c>
      <c r="I176" t="s">
        <v>336</v>
      </c>
      <c r="J176" t="s">
        <v>3</v>
      </c>
      <c r="K176" t="s">
        <v>337</v>
      </c>
      <c r="L176">
        <v>1191</v>
      </c>
      <c r="N176">
        <v>1013</v>
      </c>
      <c r="O176" t="s">
        <v>338</v>
      </c>
      <c r="P176" t="s">
        <v>338</v>
      </c>
      <c r="Q176">
        <v>1</v>
      </c>
      <c r="X176">
        <v>3.22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1</v>
      </c>
      <c r="AF176" t="s">
        <v>3</v>
      </c>
      <c r="AG176">
        <v>3.22</v>
      </c>
      <c r="AH176">
        <v>2</v>
      </c>
      <c r="AI176">
        <v>419956064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ROW(Source!A144)</f>
        <v>144</v>
      </c>
      <c r="B177">
        <v>419956072</v>
      </c>
      <c r="C177">
        <v>419956063</v>
      </c>
      <c r="D177">
        <v>385848209</v>
      </c>
      <c r="E177">
        <v>1</v>
      </c>
      <c r="F177">
        <v>1</v>
      </c>
      <c r="G177">
        <v>1079</v>
      </c>
      <c r="H177">
        <v>2</v>
      </c>
      <c r="I177" t="s">
        <v>387</v>
      </c>
      <c r="J177" t="s">
        <v>388</v>
      </c>
      <c r="K177" t="s">
        <v>389</v>
      </c>
      <c r="L177">
        <v>1368</v>
      </c>
      <c r="N177">
        <v>1011</v>
      </c>
      <c r="O177" t="s">
        <v>342</v>
      </c>
      <c r="P177" t="s">
        <v>342</v>
      </c>
      <c r="Q177">
        <v>1</v>
      </c>
      <c r="X177">
        <v>0.65</v>
      </c>
      <c r="Y177">
        <v>0</v>
      </c>
      <c r="Z177">
        <v>10.4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0.65</v>
      </c>
      <c r="AH177">
        <v>2</v>
      </c>
      <c r="AI177">
        <v>419956065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ROW(Source!A144)</f>
        <v>144</v>
      </c>
      <c r="B178">
        <v>419956073</v>
      </c>
      <c r="C178">
        <v>419956063</v>
      </c>
      <c r="D178">
        <v>385848608</v>
      </c>
      <c r="E178">
        <v>1</v>
      </c>
      <c r="F178">
        <v>1</v>
      </c>
      <c r="G178">
        <v>1079</v>
      </c>
      <c r="H178">
        <v>2</v>
      </c>
      <c r="I178" t="s">
        <v>339</v>
      </c>
      <c r="J178" t="s">
        <v>340</v>
      </c>
      <c r="K178" t="s">
        <v>341</v>
      </c>
      <c r="L178">
        <v>1368</v>
      </c>
      <c r="N178">
        <v>1011</v>
      </c>
      <c r="O178" t="s">
        <v>342</v>
      </c>
      <c r="P178" t="s">
        <v>342</v>
      </c>
      <c r="Q178">
        <v>1</v>
      </c>
      <c r="X178">
        <v>0.02</v>
      </c>
      <c r="Y178">
        <v>0</v>
      </c>
      <c r="Z178">
        <v>83.1</v>
      </c>
      <c r="AA178">
        <v>12.62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0.02</v>
      </c>
      <c r="AH178">
        <v>2</v>
      </c>
      <c r="AI178">
        <v>419956066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ROW(Source!A144)</f>
        <v>144</v>
      </c>
      <c r="B179">
        <v>419956074</v>
      </c>
      <c r="C179">
        <v>419956063</v>
      </c>
      <c r="D179">
        <v>385847917</v>
      </c>
      <c r="E179">
        <v>1</v>
      </c>
      <c r="F179">
        <v>1</v>
      </c>
      <c r="G179">
        <v>1079</v>
      </c>
      <c r="H179">
        <v>2</v>
      </c>
      <c r="I179" t="s">
        <v>390</v>
      </c>
      <c r="J179" t="s">
        <v>391</v>
      </c>
      <c r="K179" t="s">
        <v>392</v>
      </c>
      <c r="L179">
        <v>1368</v>
      </c>
      <c r="N179">
        <v>1011</v>
      </c>
      <c r="O179" t="s">
        <v>342</v>
      </c>
      <c r="P179" t="s">
        <v>342</v>
      </c>
      <c r="Q179">
        <v>1</v>
      </c>
      <c r="X179">
        <v>0.01</v>
      </c>
      <c r="Y179">
        <v>0</v>
      </c>
      <c r="Z179">
        <v>114.83</v>
      </c>
      <c r="AA179">
        <v>12.62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0.01</v>
      </c>
      <c r="AH179">
        <v>2</v>
      </c>
      <c r="AI179">
        <v>419956067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ROW(Source!A144)</f>
        <v>144</v>
      </c>
      <c r="B180">
        <v>419956075</v>
      </c>
      <c r="C180">
        <v>419956063</v>
      </c>
      <c r="D180">
        <v>385847929</v>
      </c>
      <c r="E180">
        <v>1</v>
      </c>
      <c r="F180">
        <v>1</v>
      </c>
      <c r="G180">
        <v>1079</v>
      </c>
      <c r="H180">
        <v>2</v>
      </c>
      <c r="I180" t="s">
        <v>393</v>
      </c>
      <c r="J180" t="s">
        <v>394</v>
      </c>
      <c r="K180" t="s">
        <v>395</v>
      </c>
      <c r="L180">
        <v>1368</v>
      </c>
      <c r="N180">
        <v>1011</v>
      </c>
      <c r="O180" t="s">
        <v>342</v>
      </c>
      <c r="P180" t="s">
        <v>342</v>
      </c>
      <c r="Q180">
        <v>1</v>
      </c>
      <c r="X180">
        <v>0.01</v>
      </c>
      <c r="Y180">
        <v>0</v>
      </c>
      <c r="Z180">
        <v>0.77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0.01</v>
      </c>
      <c r="AH180">
        <v>2</v>
      </c>
      <c r="AI180">
        <v>419956068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ROW(Source!A144)</f>
        <v>144</v>
      </c>
      <c r="B181">
        <v>419956076</v>
      </c>
      <c r="C181">
        <v>419956063</v>
      </c>
      <c r="D181">
        <v>385817187</v>
      </c>
      <c r="E181">
        <v>1</v>
      </c>
      <c r="F181">
        <v>1</v>
      </c>
      <c r="G181">
        <v>1079</v>
      </c>
      <c r="H181">
        <v>3</v>
      </c>
      <c r="I181" t="s">
        <v>396</v>
      </c>
      <c r="J181" t="s">
        <v>397</v>
      </c>
      <c r="K181" t="s">
        <v>398</v>
      </c>
      <c r="L181">
        <v>1348</v>
      </c>
      <c r="N181">
        <v>1009</v>
      </c>
      <c r="O181" t="s">
        <v>44</v>
      </c>
      <c r="P181" t="s">
        <v>44</v>
      </c>
      <c r="Q181">
        <v>1000</v>
      </c>
      <c r="X181">
        <v>8.9999999999999993E-3</v>
      </c>
      <c r="Y181">
        <v>8582.42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8.9999999999999993E-3</v>
      </c>
      <c r="AH181">
        <v>2</v>
      </c>
      <c r="AI181">
        <v>419956069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ROW(Source!A144)</f>
        <v>144</v>
      </c>
      <c r="B182">
        <v>419956077</v>
      </c>
      <c r="C182">
        <v>419956063</v>
      </c>
      <c r="D182">
        <v>385760474</v>
      </c>
      <c r="E182">
        <v>1079</v>
      </c>
      <c r="F182">
        <v>1</v>
      </c>
      <c r="G182">
        <v>1079</v>
      </c>
      <c r="H182">
        <v>3</v>
      </c>
      <c r="I182" t="s">
        <v>167</v>
      </c>
      <c r="J182" t="s">
        <v>3</v>
      </c>
      <c r="K182" t="s">
        <v>168</v>
      </c>
      <c r="L182">
        <v>1348</v>
      </c>
      <c r="N182">
        <v>1009</v>
      </c>
      <c r="O182" t="s">
        <v>44</v>
      </c>
      <c r="P182" t="s">
        <v>44</v>
      </c>
      <c r="Q182">
        <v>1000</v>
      </c>
      <c r="X182">
        <v>2.1999999999999999E-2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2.1999999999999999E-2</v>
      </c>
      <c r="AH182">
        <v>2</v>
      </c>
      <c r="AI182">
        <v>419956070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ROW(Source!A182)</f>
        <v>182</v>
      </c>
      <c r="B183">
        <v>419956081</v>
      </c>
      <c r="C183">
        <v>419956079</v>
      </c>
      <c r="D183">
        <v>385749878</v>
      </c>
      <c r="E183">
        <v>1079</v>
      </c>
      <c r="F183">
        <v>1</v>
      </c>
      <c r="G183">
        <v>1079</v>
      </c>
      <c r="H183">
        <v>1</v>
      </c>
      <c r="I183" t="s">
        <v>336</v>
      </c>
      <c r="J183" t="s">
        <v>3</v>
      </c>
      <c r="K183" t="s">
        <v>337</v>
      </c>
      <c r="L183">
        <v>1191</v>
      </c>
      <c r="N183">
        <v>1013</v>
      </c>
      <c r="O183" t="s">
        <v>338</v>
      </c>
      <c r="P183" t="s">
        <v>338</v>
      </c>
      <c r="Q183">
        <v>1</v>
      </c>
      <c r="X183">
        <v>192.7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192.7</v>
      </c>
      <c r="AH183">
        <v>2</v>
      </c>
      <c r="AI183">
        <v>419956080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ROW(Source!A183)</f>
        <v>183</v>
      </c>
      <c r="B184">
        <v>419956081</v>
      </c>
      <c r="C184">
        <v>419956079</v>
      </c>
      <c r="D184">
        <v>385749878</v>
      </c>
      <c r="E184">
        <v>1079</v>
      </c>
      <c r="F184">
        <v>1</v>
      </c>
      <c r="G184">
        <v>1079</v>
      </c>
      <c r="H184">
        <v>1</v>
      </c>
      <c r="I184" t="s">
        <v>336</v>
      </c>
      <c r="J184" t="s">
        <v>3</v>
      </c>
      <c r="K184" t="s">
        <v>337</v>
      </c>
      <c r="L184">
        <v>1191</v>
      </c>
      <c r="N184">
        <v>1013</v>
      </c>
      <c r="O184" t="s">
        <v>338</v>
      </c>
      <c r="P184" t="s">
        <v>338</v>
      </c>
      <c r="Q184">
        <v>1</v>
      </c>
      <c r="X184">
        <v>192.7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</v>
      </c>
      <c r="AF184" t="s">
        <v>3</v>
      </c>
      <c r="AG184">
        <v>192.7</v>
      </c>
      <c r="AH184">
        <v>2</v>
      </c>
      <c r="AI184">
        <v>419956080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ROW(Source!A184)</f>
        <v>184</v>
      </c>
      <c r="B185">
        <v>419956084</v>
      </c>
      <c r="C185">
        <v>419956082</v>
      </c>
      <c r="D185">
        <v>385749878</v>
      </c>
      <c r="E185">
        <v>1079</v>
      </c>
      <c r="F185">
        <v>1</v>
      </c>
      <c r="G185">
        <v>1079</v>
      </c>
      <c r="H185">
        <v>1</v>
      </c>
      <c r="I185" t="s">
        <v>336</v>
      </c>
      <c r="J185" t="s">
        <v>3</v>
      </c>
      <c r="K185" t="s">
        <v>337</v>
      </c>
      <c r="L185">
        <v>1191</v>
      </c>
      <c r="N185">
        <v>1013</v>
      </c>
      <c r="O185" t="s">
        <v>338</v>
      </c>
      <c r="P185" t="s">
        <v>338</v>
      </c>
      <c r="Q185">
        <v>1</v>
      </c>
      <c r="X185">
        <v>107.04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3</v>
      </c>
      <c r="AG185">
        <v>107.04</v>
      </c>
      <c r="AH185">
        <v>2</v>
      </c>
      <c r="AI185">
        <v>419956083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ROW(Source!A185)</f>
        <v>185</v>
      </c>
      <c r="B186">
        <v>419956084</v>
      </c>
      <c r="C186">
        <v>419956082</v>
      </c>
      <c r="D186">
        <v>385749878</v>
      </c>
      <c r="E186">
        <v>1079</v>
      </c>
      <c r="F186">
        <v>1</v>
      </c>
      <c r="G186">
        <v>1079</v>
      </c>
      <c r="H186">
        <v>1</v>
      </c>
      <c r="I186" t="s">
        <v>336</v>
      </c>
      <c r="J186" t="s">
        <v>3</v>
      </c>
      <c r="K186" t="s">
        <v>337</v>
      </c>
      <c r="L186">
        <v>1191</v>
      </c>
      <c r="N186">
        <v>1013</v>
      </c>
      <c r="O186" t="s">
        <v>338</v>
      </c>
      <c r="P186" t="s">
        <v>338</v>
      </c>
      <c r="Q186">
        <v>1</v>
      </c>
      <c r="X186">
        <v>107.04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3</v>
      </c>
      <c r="AG186">
        <v>107.04</v>
      </c>
      <c r="AH186">
        <v>2</v>
      </c>
      <c r="AI186">
        <v>419956083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ROW(Source!A186)</f>
        <v>186</v>
      </c>
      <c r="B187">
        <v>419956092</v>
      </c>
      <c r="C187">
        <v>419956085</v>
      </c>
      <c r="D187">
        <v>385749878</v>
      </c>
      <c r="E187">
        <v>1079</v>
      </c>
      <c r="F187">
        <v>1</v>
      </c>
      <c r="G187">
        <v>1079</v>
      </c>
      <c r="H187">
        <v>1</v>
      </c>
      <c r="I187" t="s">
        <v>336</v>
      </c>
      <c r="J187" t="s">
        <v>3</v>
      </c>
      <c r="K187" t="s">
        <v>337</v>
      </c>
      <c r="L187">
        <v>1191</v>
      </c>
      <c r="N187">
        <v>1013</v>
      </c>
      <c r="O187" t="s">
        <v>338</v>
      </c>
      <c r="P187" t="s">
        <v>338</v>
      </c>
      <c r="Q187">
        <v>1</v>
      </c>
      <c r="X187">
        <v>9.27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3</v>
      </c>
      <c r="AG187">
        <v>9.27</v>
      </c>
      <c r="AH187">
        <v>2</v>
      </c>
      <c r="AI187">
        <v>419956086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ROW(Source!A186)</f>
        <v>186</v>
      </c>
      <c r="B188">
        <v>419956093</v>
      </c>
      <c r="C188">
        <v>419956085</v>
      </c>
      <c r="D188">
        <v>385848309</v>
      </c>
      <c r="E188">
        <v>1</v>
      </c>
      <c r="F188">
        <v>1</v>
      </c>
      <c r="G188">
        <v>1079</v>
      </c>
      <c r="H188">
        <v>2</v>
      </c>
      <c r="I188" t="s">
        <v>399</v>
      </c>
      <c r="J188" t="s">
        <v>400</v>
      </c>
      <c r="K188" t="s">
        <v>401</v>
      </c>
      <c r="L188">
        <v>1368</v>
      </c>
      <c r="N188">
        <v>1011</v>
      </c>
      <c r="O188" t="s">
        <v>342</v>
      </c>
      <c r="P188" t="s">
        <v>342</v>
      </c>
      <c r="Q188">
        <v>1</v>
      </c>
      <c r="X188">
        <v>1.51</v>
      </c>
      <c r="Y188">
        <v>0</v>
      </c>
      <c r="Z188">
        <v>7.11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1.51</v>
      </c>
      <c r="AH188">
        <v>2</v>
      </c>
      <c r="AI188">
        <v>419956087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ROW(Source!A186)</f>
        <v>186</v>
      </c>
      <c r="B189">
        <v>419956094</v>
      </c>
      <c r="C189">
        <v>419956085</v>
      </c>
      <c r="D189">
        <v>385848608</v>
      </c>
      <c r="E189">
        <v>1</v>
      </c>
      <c r="F189">
        <v>1</v>
      </c>
      <c r="G189">
        <v>1079</v>
      </c>
      <c r="H189">
        <v>2</v>
      </c>
      <c r="I189" t="s">
        <v>339</v>
      </c>
      <c r="J189" t="s">
        <v>340</v>
      </c>
      <c r="K189" t="s">
        <v>341</v>
      </c>
      <c r="L189">
        <v>1368</v>
      </c>
      <c r="N189">
        <v>1011</v>
      </c>
      <c r="O189" t="s">
        <v>342</v>
      </c>
      <c r="P189" t="s">
        <v>342</v>
      </c>
      <c r="Q189">
        <v>1</v>
      </c>
      <c r="X189">
        <v>0.17</v>
      </c>
      <c r="Y189">
        <v>0</v>
      </c>
      <c r="Z189">
        <v>83.1</v>
      </c>
      <c r="AA189">
        <v>12.62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0.17</v>
      </c>
      <c r="AH189">
        <v>2</v>
      </c>
      <c r="AI189">
        <v>419956088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ROW(Source!A186)</f>
        <v>186</v>
      </c>
      <c r="B190">
        <v>419956095</v>
      </c>
      <c r="C190">
        <v>419956085</v>
      </c>
      <c r="D190">
        <v>385744921</v>
      </c>
      <c r="E190">
        <v>1079</v>
      </c>
      <c r="F190">
        <v>1</v>
      </c>
      <c r="G190">
        <v>1079</v>
      </c>
      <c r="H190">
        <v>3</v>
      </c>
      <c r="I190" t="s">
        <v>416</v>
      </c>
      <c r="J190" t="s">
        <v>3</v>
      </c>
      <c r="K190" t="s">
        <v>417</v>
      </c>
      <c r="L190">
        <v>1348</v>
      </c>
      <c r="N190">
        <v>1009</v>
      </c>
      <c r="O190" t="s">
        <v>44</v>
      </c>
      <c r="P190" t="s">
        <v>44</v>
      </c>
      <c r="Q190">
        <v>1000</v>
      </c>
      <c r="X190">
        <v>0.11600000000000001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0.11600000000000001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ROW(Source!A186)</f>
        <v>186</v>
      </c>
      <c r="B191">
        <v>419956096</v>
      </c>
      <c r="C191">
        <v>419956085</v>
      </c>
      <c r="D191">
        <v>385817736</v>
      </c>
      <c r="E191">
        <v>1</v>
      </c>
      <c r="F191">
        <v>1</v>
      </c>
      <c r="G191">
        <v>1079</v>
      </c>
      <c r="H191">
        <v>3</v>
      </c>
      <c r="I191" t="s">
        <v>402</v>
      </c>
      <c r="J191" t="s">
        <v>403</v>
      </c>
      <c r="K191" t="s">
        <v>404</v>
      </c>
      <c r="L191">
        <v>1348</v>
      </c>
      <c r="N191">
        <v>1009</v>
      </c>
      <c r="O191" t="s">
        <v>44</v>
      </c>
      <c r="P191" t="s">
        <v>44</v>
      </c>
      <c r="Q191">
        <v>1000</v>
      </c>
      <c r="X191">
        <v>6.4999999999999997E-4</v>
      </c>
      <c r="Y191">
        <v>8590.86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6.4999999999999997E-4</v>
      </c>
      <c r="AH191">
        <v>2</v>
      </c>
      <c r="AI191">
        <v>419956090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ROW(Source!A186)</f>
        <v>186</v>
      </c>
      <c r="B192">
        <v>419956097</v>
      </c>
      <c r="C192">
        <v>419956085</v>
      </c>
      <c r="D192">
        <v>385816871</v>
      </c>
      <c r="E192">
        <v>1</v>
      </c>
      <c r="F192">
        <v>1</v>
      </c>
      <c r="G192">
        <v>1079</v>
      </c>
      <c r="H192">
        <v>3</v>
      </c>
      <c r="I192" t="s">
        <v>371</v>
      </c>
      <c r="J192" t="s">
        <v>372</v>
      </c>
      <c r="K192" t="s">
        <v>373</v>
      </c>
      <c r="L192">
        <v>1348</v>
      </c>
      <c r="N192">
        <v>1009</v>
      </c>
      <c r="O192" t="s">
        <v>44</v>
      </c>
      <c r="P192" t="s">
        <v>44</v>
      </c>
      <c r="Q192">
        <v>1000</v>
      </c>
      <c r="X192">
        <v>2E-3</v>
      </c>
      <c r="Y192">
        <v>16180.28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2E-3</v>
      </c>
      <c r="AH192">
        <v>2</v>
      </c>
      <c r="AI192">
        <v>419956091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ROW(Source!A187)</f>
        <v>187</v>
      </c>
      <c r="B193">
        <v>419956092</v>
      </c>
      <c r="C193">
        <v>419956085</v>
      </c>
      <c r="D193">
        <v>385749878</v>
      </c>
      <c r="E193">
        <v>1079</v>
      </c>
      <c r="F193">
        <v>1</v>
      </c>
      <c r="G193">
        <v>1079</v>
      </c>
      <c r="H193">
        <v>1</v>
      </c>
      <c r="I193" t="s">
        <v>336</v>
      </c>
      <c r="J193" t="s">
        <v>3</v>
      </c>
      <c r="K193" t="s">
        <v>337</v>
      </c>
      <c r="L193">
        <v>1191</v>
      </c>
      <c r="N193">
        <v>1013</v>
      </c>
      <c r="O193" t="s">
        <v>338</v>
      </c>
      <c r="P193" t="s">
        <v>338</v>
      </c>
      <c r="Q193">
        <v>1</v>
      </c>
      <c r="X193">
        <v>9.27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3</v>
      </c>
      <c r="AG193">
        <v>9.27</v>
      </c>
      <c r="AH193">
        <v>2</v>
      </c>
      <c r="AI193">
        <v>419956086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ROW(Source!A187)</f>
        <v>187</v>
      </c>
      <c r="B194">
        <v>419956093</v>
      </c>
      <c r="C194">
        <v>419956085</v>
      </c>
      <c r="D194">
        <v>385848309</v>
      </c>
      <c r="E194">
        <v>1</v>
      </c>
      <c r="F194">
        <v>1</v>
      </c>
      <c r="G194">
        <v>1079</v>
      </c>
      <c r="H194">
        <v>2</v>
      </c>
      <c r="I194" t="s">
        <v>399</v>
      </c>
      <c r="J194" t="s">
        <v>400</v>
      </c>
      <c r="K194" t="s">
        <v>401</v>
      </c>
      <c r="L194">
        <v>1368</v>
      </c>
      <c r="N194">
        <v>1011</v>
      </c>
      <c r="O194" t="s">
        <v>342</v>
      </c>
      <c r="P194" t="s">
        <v>342</v>
      </c>
      <c r="Q194">
        <v>1</v>
      </c>
      <c r="X194">
        <v>1.51</v>
      </c>
      <c r="Y194">
        <v>0</v>
      </c>
      <c r="Z194">
        <v>7.11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1.51</v>
      </c>
      <c r="AH194">
        <v>2</v>
      </c>
      <c r="AI194">
        <v>419956087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ROW(Source!A187)</f>
        <v>187</v>
      </c>
      <c r="B195">
        <v>419956094</v>
      </c>
      <c r="C195">
        <v>419956085</v>
      </c>
      <c r="D195">
        <v>385848608</v>
      </c>
      <c r="E195">
        <v>1</v>
      </c>
      <c r="F195">
        <v>1</v>
      </c>
      <c r="G195">
        <v>1079</v>
      </c>
      <c r="H195">
        <v>2</v>
      </c>
      <c r="I195" t="s">
        <v>339</v>
      </c>
      <c r="J195" t="s">
        <v>340</v>
      </c>
      <c r="K195" t="s">
        <v>341</v>
      </c>
      <c r="L195">
        <v>1368</v>
      </c>
      <c r="N195">
        <v>1011</v>
      </c>
      <c r="O195" t="s">
        <v>342</v>
      </c>
      <c r="P195" t="s">
        <v>342</v>
      </c>
      <c r="Q195">
        <v>1</v>
      </c>
      <c r="X195">
        <v>0.17</v>
      </c>
      <c r="Y195">
        <v>0</v>
      </c>
      <c r="Z195">
        <v>83.1</v>
      </c>
      <c r="AA195">
        <v>12.62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0.17</v>
      </c>
      <c r="AH195">
        <v>2</v>
      </c>
      <c r="AI195">
        <v>419956088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ROW(Source!A187)</f>
        <v>187</v>
      </c>
      <c r="B196">
        <v>419956095</v>
      </c>
      <c r="C196">
        <v>419956085</v>
      </c>
      <c r="D196">
        <v>385744921</v>
      </c>
      <c r="E196">
        <v>1079</v>
      </c>
      <c r="F196">
        <v>1</v>
      </c>
      <c r="G196">
        <v>1079</v>
      </c>
      <c r="H196">
        <v>3</v>
      </c>
      <c r="I196" t="s">
        <v>416</v>
      </c>
      <c r="J196" t="s">
        <v>3</v>
      </c>
      <c r="K196" t="s">
        <v>417</v>
      </c>
      <c r="L196">
        <v>1348</v>
      </c>
      <c r="N196">
        <v>1009</v>
      </c>
      <c r="O196" t="s">
        <v>44</v>
      </c>
      <c r="P196" t="s">
        <v>44</v>
      </c>
      <c r="Q196">
        <v>1000</v>
      </c>
      <c r="X196">
        <v>0.11600000000000001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0.11600000000000001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ROW(Source!A187)</f>
        <v>187</v>
      </c>
      <c r="B197">
        <v>419956096</v>
      </c>
      <c r="C197">
        <v>419956085</v>
      </c>
      <c r="D197">
        <v>385817736</v>
      </c>
      <c r="E197">
        <v>1</v>
      </c>
      <c r="F197">
        <v>1</v>
      </c>
      <c r="G197">
        <v>1079</v>
      </c>
      <c r="H197">
        <v>3</v>
      </c>
      <c r="I197" t="s">
        <v>402</v>
      </c>
      <c r="J197" t="s">
        <v>403</v>
      </c>
      <c r="K197" t="s">
        <v>404</v>
      </c>
      <c r="L197">
        <v>1348</v>
      </c>
      <c r="N197">
        <v>1009</v>
      </c>
      <c r="O197" t="s">
        <v>44</v>
      </c>
      <c r="P197" t="s">
        <v>44</v>
      </c>
      <c r="Q197">
        <v>1000</v>
      </c>
      <c r="X197">
        <v>6.4999999999999997E-4</v>
      </c>
      <c r="Y197">
        <v>8590.86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6.4999999999999997E-4</v>
      </c>
      <c r="AH197">
        <v>2</v>
      </c>
      <c r="AI197">
        <v>419956090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ROW(Source!A187)</f>
        <v>187</v>
      </c>
      <c r="B198">
        <v>419956097</v>
      </c>
      <c r="C198">
        <v>419956085</v>
      </c>
      <c r="D198">
        <v>385816871</v>
      </c>
      <c r="E198">
        <v>1</v>
      </c>
      <c r="F198">
        <v>1</v>
      </c>
      <c r="G198">
        <v>1079</v>
      </c>
      <c r="H198">
        <v>3</v>
      </c>
      <c r="I198" t="s">
        <v>371</v>
      </c>
      <c r="J198" t="s">
        <v>372</v>
      </c>
      <c r="K198" t="s">
        <v>373</v>
      </c>
      <c r="L198">
        <v>1348</v>
      </c>
      <c r="N198">
        <v>1009</v>
      </c>
      <c r="O198" t="s">
        <v>44</v>
      </c>
      <c r="P198" t="s">
        <v>44</v>
      </c>
      <c r="Q198">
        <v>1000</v>
      </c>
      <c r="X198">
        <v>2E-3</v>
      </c>
      <c r="Y198">
        <v>16180.28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2E-3</v>
      </c>
      <c r="AH198">
        <v>2</v>
      </c>
      <c r="AI198">
        <v>419956091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ROW(Source!A190)</f>
        <v>190</v>
      </c>
      <c r="B199">
        <v>419956110</v>
      </c>
      <c r="C199">
        <v>419956099</v>
      </c>
      <c r="D199">
        <v>385749878</v>
      </c>
      <c r="E199">
        <v>1079</v>
      </c>
      <c r="F199">
        <v>1</v>
      </c>
      <c r="G199">
        <v>1079</v>
      </c>
      <c r="H199">
        <v>1</v>
      </c>
      <c r="I199" t="s">
        <v>336</v>
      </c>
      <c r="J199" t="s">
        <v>3</v>
      </c>
      <c r="K199" t="s">
        <v>337</v>
      </c>
      <c r="L199">
        <v>1191</v>
      </c>
      <c r="N199">
        <v>1013</v>
      </c>
      <c r="O199" t="s">
        <v>338</v>
      </c>
      <c r="P199" t="s">
        <v>338</v>
      </c>
      <c r="Q199">
        <v>1</v>
      </c>
      <c r="X199">
        <v>18.5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3</v>
      </c>
      <c r="AG199">
        <v>18.5</v>
      </c>
      <c r="AH199">
        <v>2</v>
      </c>
      <c r="AI199">
        <v>419956100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ROW(Source!A190)</f>
        <v>190</v>
      </c>
      <c r="B200">
        <v>419956111</v>
      </c>
      <c r="C200">
        <v>419956099</v>
      </c>
      <c r="D200">
        <v>385848309</v>
      </c>
      <c r="E200">
        <v>1</v>
      </c>
      <c r="F200">
        <v>1</v>
      </c>
      <c r="G200">
        <v>1079</v>
      </c>
      <c r="H200">
        <v>2</v>
      </c>
      <c r="I200" t="s">
        <v>399</v>
      </c>
      <c r="J200" t="s">
        <v>400</v>
      </c>
      <c r="K200" t="s">
        <v>401</v>
      </c>
      <c r="L200">
        <v>1368</v>
      </c>
      <c r="N200">
        <v>1011</v>
      </c>
      <c r="O200" t="s">
        <v>342</v>
      </c>
      <c r="P200" t="s">
        <v>342</v>
      </c>
      <c r="Q200">
        <v>1</v>
      </c>
      <c r="X200">
        <v>2.9</v>
      </c>
      <c r="Y200">
        <v>0</v>
      </c>
      <c r="Z200">
        <v>7.11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2.9</v>
      </c>
      <c r="AH200">
        <v>2</v>
      </c>
      <c r="AI200">
        <v>419956101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ROW(Source!A190)</f>
        <v>190</v>
      </c>
      <c r="B201">
        <v>419956112</v>
      </c>
      <c r="C201">
        <v>419956099</v>
      </c>
      <c r="D201">
        <v>385848608</v>
      </c>
      <c r="E201">
        <v>1</v>
      </c>
      <c r="F201">
        <v>1</v>
      </c>
      <c r="G201">
        <v>1079</v>
      </c>
      <c r="H201">
        <v>2</v>
      </c>
      <c r="I201" t="s">
        <v>339</v>
      </c>
      <c r="J201" t="s">
        <v>340</v>
      </c>
      <c r="K201" t="s">
        <v>341</v>
      </c>
      <c r="L201">
        <v>1368</v>
      </c>
      <c r="N201">
        <v>1011</v>
      </c>
      <c r="O201" t="s">
        <v>342</v>
      </c>
      <c r="P201" t="s">
        <v>342</v>
      </c>
      <c r="Q201">
        <v>1</v>
      </c>
      <c r="X201">
        <v>0.17</v>
      </c>
      <c r="Y201">
        <v>0</v>
      </c>
      <c r="Z201">
        <v>83.1</v>
      </c>
      <c r="AA201">
        <v>12.62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0.17</v>
      </c>
      <c r="AH201">
        <v>2</v>
      </c>
      <c r="AI201">
        <v>419956102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ROW(Source!A190)</f>
        <v>190</v>
      </c>
      <c r="B202">
        <v>419956113</v>
      </c>
      <c r="C202">
        <v>419956099</v>
      </c>
      <c r="D202">
        <v>385744462</v>
      </c>
      <c r="E202">
        <v>1079</v>
      </c>
      <c r="F202">
        <v>1</v>
      </c>
      <c r="G202">
        <v>1079</v>
      </c>
      <c r="H202">
        <v>3</v>
      </c>
      <c r="I202" t="s">
        <v>418</v>
      </c>
      <c r="J202" t="s">
        <v>3</v>
      </c>
      <c r="K202" t="s">
        <v>419</v>
      </c>
      <c r="L202">
        <v>1348</v>
      </c>
      <c r="N202">
        <v>1009</v>
      </c>
      <c r="O202" t="s">
        <v>44</v>
      </c>
      <c r="P202" t="s">
        <v>44</v>
      </c>
      <c r="Q202">
        <v>1000</v>
      </c>
      <c r="X202">
        <v>9.1999999999999998E-2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9.1999999999999998E-2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ROW(Source!A190)</f>
        <v>190</v>
      </c>
      <c r="B203">
        <v>419956114</v>
      </c>
      <c r="C203">
        <v>419956099</v>
      </c>
      <c r="D203">
        <v>385817736</v>
      </c>
      <c r="E203">
        <v>1</v>
      </c>
      <c r="F203">
        <v>1</v>
      </c>
      <c r="G203">
        <v>1079</v>
      </c>
      <c r="H203">
        <v>3</v>
      </c>
      <c r="I203" t="s">
        <v>402</v>
      </c>
      <c r="J203" t="s">
        <v>403</v>
      </c>
      <c r="K203" t="s">
        <v>404</v>
      </c>
      <c r="L203">
        <v>1348</v>
      </c>
      <c r="N203">
        <v>1009</v>
      </c>
      <c r="O203" t="s">
        <v>44</v>
      </c>
      <c r="P203" t="s">
        <v>44</v>
      </c>
      <c r="Q203">
        <v>1000</v>
      </c>
      <c r="X203">
        <v>8.9999999999999998E-4</v>
      </c>
      <c r="Y203">
        <v>8590.86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8.9999999999999998E-4</v>
      </c>
      <c r="AH203">
        <v>2</v>
      </c>
      <c r="AI203">
        <v>419956104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ROW(Source!A190)</f>
        <v>190</v>
      </c>
      <c r="B204">
        <v>419956115</v>
      </c>
      <c r="C204">
        <v>419956099</v>
      </c>
      <c r="D204">
        <v>385816694</v>
      </c>
      <c r="E204">
        <v>1</v>
      </c>
      <c r="F204">
        <v>1</v>
      </c>
      <c r="G204">
        <v>1079</v>
      </c>
      <c r="H204">
        <v>3</v>
      </c>
      <c r="I204" t="s">
        <v>405</v>
      </c>
      <c r="J204" t="s">
        <v>406</v>
      </c>
      <c r="K204" t="s">
        <v>407</v>
      </c>
      <c r="L204">
        <v>235684255</v>
      </c>
      <c r="N204">
        <v>1010</v>
      </c>
      <c r="O204" t="s">
        <v>31</v>
      </c>
      <c r="P204" t="s">
        <v>31</v>
      </c>
      <c r="Q204">
        <v>1</v>
      </c>
      <c r="X204">
        <v>82</v>
      </c>
      <c r="Y204">
        <v>3.86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82</v>
      </c>
      <c r="AH204">
        <v>2</v>
      </c>
      <c r="AI204">
        <v>419956105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ROW(Source!A190)</f>
        <v>190</v>
      </c>
      <c r="B205">
        <v>419956116</v>
      </c>
      <c r="C205">
        <v>419956099</v>
      </c>
      <c r="D205">
        <v>385818997</v>
      </c>
      <c r="E205">
        <v>1</v>
      </c>
      <c r="F205">
        <v>1</v>
      </c>
      <c r="G205">
        <v>1079</v>
      </c>
      <c r="H205">
        <v>3</v>
      </c>
      <c r="I205" t="s">
        <v>408</v>
      </c>
      <c r="J205" t="s">
        <v>409</v>
      </c>
      <c r="K205" t="s">
        <v>410</v>
      </c>
      <c r="L205">
        <v>1348</v>
      </c>
      <c r="N205">
        <v>1009</v>
      </c>
      <c r="O205" t="s">
        <v>44</v>
      </c>
      <c r="P205" t="s">
        <v>44</v>
      </c>
      <c r="Q205">
        <v>1000</v>
      </c>
      <c r="X205">
        <v>4.0000000000000001E-3</v>
      </c>
      <c r="Y205">
        <v>6810.19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4.0000000000000001E-3</v>
      </c>
      <c r="AH205">
        <v>2</v>
      </c>
      <c r="AI205">
        <v>419956106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ROW(Source!A190)</f>
        <v>190</v>
      </c>
      <c r="B206">
        <v>419956117</v>
      </c>
      <c r="C206">
        <v>419956099</v>
      </c>
      <c r="D206">
        <v>385816862</v>
      </c>
      <c r="E206">
        <v>1</v>
      </c>
      <c r="F206">
        <v>1</v>
      </c>
      <c r="G206">
        <v>1079</v>
      </c>
      <c r="H206">
        <v>3</v>
      </c>
      <c r="I206" t="s">
        <v>411</v>
      </c>
      <c r="J206" t="s">
        <v>412</v>
      </c>
      <c r="K206" t="s">
        <v>413</v>
      </c>
      <c r="L206">
        <v>1348</v>
      </c>
      <c r="N206">
        <v>1009</v>
      </c>
      <c r="O206" t="s">
        <v>44</v>
      </c>
      <c r="P206" t="s">
        <v>44</v>
      </c>
      <c r="Q206">
        <v>1000</v>
      </c>
      <c r="X206">
        <v>2.3999999999999998E-3</v>
      </c>
      <c r="Y206">
        <v>16214.84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2.3999999999999998E-3</v>
      </c>
      <c r="AH206">
        <v>2</v>
      </c>
      <c r="AI206">
        <v>419956107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ROW(Source!A190)</f>
        <v>190</v>
      </c>
      <c r="B207">
        <v>419956118</v>
      </c>
      <c r="C207">
        <v>419956099</v>
      </c>
      <c r="D207">
        <v>385764522</v>
      </c>
      <c r="E207">
        <v>1079</v>
      </c>
      <c r="F207">
        <v>1</v>
      </c>
      <c r="G207">
        <v>1079</v>
      </c>
      <c r="H207">
        <v>3</v>
      </c>
      <c r="I207" t="s">
        <v>47</v>
      </c>
      <c r="J207" t="s">
        <v>3</v>
      </c>
      <c r="K207" t="s">
        <v>200</v>
      </c>
      <c r="L207">
        <v>235684255</v>
      </c>
      <c r="N207">
        <v>1010</v>
      </c>
      <c r="O207" t="s">
        <v>31</v>
      </c>
      <c r="P207" t="s">
        <v>31</v>
      </c>
      <c r="Q207">
        <v>1</v>
      </c>
      <c r="X207">
        <v>134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3</v>
      </c>
      <c r="AG207">
        <v>134</v>
      </c>
      <c r="AH207">
        <v>2</v>
      </c>
      <c r="AI207">
        <v>419956108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ROW(Source!A190)</f>
        <v>190</v>
      </c>
      <c r="B208">
        <v>419956119</v>
      </c>
      <c r="C208">
        <v>419956099</v>
      </c>
      <c r="D208">
        <v>385764538</v>
      </c>
      <c r="E208">
        <v>1079</v>
      </c>
      <c r="F208">
        <v>1</v>
      </c>
      <c r="G208">
        <v>1079</v>
      </c>
      <c r="H208">
        <v>3</v>
      </c>
      <c r="I208" t="s">
        <v>47</v>
      </c>
      <c r="J208" t="s">
        <v>3</v>
      </c>
      <c r="K208" t="s">
        <v>202</v>
      </c>
      <c r="L208">
        <v>235684255</v>
      </c>
      <c r="N208">
        <v>1010</v>
      </c>
      <c r="O208" t="s">
        <v>31</v>
      </c>
      <c r="P208" t="s">
        <v>31</v>
      </c>
      <c r="Q208">
        <v>1</v>
      </c>
      <c r="X208">
        <v>15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15</v>
      </c>
      <c r="AH208">
        <v>2</v>
      </c>
      <c r="AI208">
        <v>419956109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ROW(Source!A191)</f>
        <v>191</v>
      </c>
      <c r="B209">
        <v>419956110</v>
      </c>
      <c r="C209">
        <v>419956099</v>
      </c>
      <c r="D209">
        <v>385749878</v>
      </c>
      <c r="E209">
        <v>1079</v>
      </c>
      <c r="F209">
        <v>1</v>
      </c>
      <c r="G209">
        <v>1079</v>
      </c>
      <c r="H209">
        <v>1</v>
      </c>
      <c r="I209" t="s">
        <v>336</v>
      </c>
      <c r="J209" t="s">
        <v>3</v>
      </c>
      <c r="K209" t="s">
        <v>337</v>
      </c>
      <c r="L209">
        <v>1191</v>
      </c>
      <c r="N209">
        <v>1013</v>
      </c>
      <c r="O209" t="s">
        <v>338</v>
      </c>
      <c r="P209" t="s">
        <v>338</v>
      </c>
      <c r="Q209">
        <v>1</v>
      </c>
      <c r="X209">
        <v>18.5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3</v>
      </c>
      <c r="AG209">
        <v>18.5</v>
      </c>
      <c r="AH209">
        <v>2</v>
      </c>
      <c r="AI209">
        <v>419956100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ROW(Source!A191)</f>
        <v>191</v>
      </c>
      <c r="B210">
        <v>419956111</v>
      </c>
      <c r="C210">
        <v>419956099</v>
      </c>
      <c r="D210">
        <v>385848309</v>
      </c>
      <c r="E210">
        <v>1</v>
      </c>
      <c r="F210">
        <v>1</v>
      </c>
      <c r="G210">
        <v>1079</v>
      </c>
      <c r="H210">
        <v>2</v>
      </c>
      <c r="I210" t="s">
        <v>399</v>
      </c>
      <c r="J210" t="s">
        <v>400</v>
      </c>
      <c r="K210" t="s">
        <v>401</v>
      </c>
      <c r="L210">
        <v>1368</v>
      </c>
      <c r="N210">
        <v>1011</v>
      </c>
      <c r="O210" t="s">
        <v>342</v>
      </c>
      <c r="P210" t="s">
        <v>342</v>
      </c>
      <c r="Q210">
        <v>1</v>
      </c>
      <c r="X210">
        <v>2.9</v>
      </c>
      <c r="Y210">
        <v>0</v>
      </c>
      <c r="Z210">
        <v>7.11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2.9</v>
      </c>
      <c r="AH210">
        <v>2</v>
      </c>
      <c r="AI210">
        <v>419956101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ROW(Source!A191)</f>
        <v>191</v>
      </c>
      <c r="B211">
        <v>419956112</v>
      </c>
      <c r="C211">
        <v>419956099</v>
      </c>
      <c r="D211">
        <v>385848608</v>
      </c>
      <c r="E211">
        <v>1</v>
      </c>
      <c r="F211">
        <v>1</v>
      </c>
      <c r="G211">
        <v>1079</v>
      </c>
      <c r="H211">
        <v>2</v>
      </c>
      <c r="I211" t="s">
        <v>339</v>
      </c>
      <c r="J211" t="s">
        <v>340</v>
      </c>
      <c r="K211" t="s">
        <v>341</v>
      </c>
      <c r="L211">
        <v>1368</v>
      </c>
      <c r="N211">
        <v>1011</v>
      </c>
      <c r="O211" t="s">
        <v>342</v>
      </c>
      <c r="P211" t="s">
        <v>342</v>
      </c>
      <c r="Q211">
        <v>1</v>
      </c>
      <c r="X211">
        <v>0.17</v>
      </c>
      <c r="Y211">
        <v>0</v>
      </c>
      <c r="Z211">
        <v>83.1</v>
      </c>
      <c r="AA211">
        <v>12.62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0.17</v>
      </c>
      <c r="AH211">
        <v>2</v>
      </c>
      <c r="AI211">
        <v>419956102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ROW(Source!A191)</f>
        <v>191</v>
      </c>
      <c r="B212">
        <v>419956113</v>
      </c>
      <c r="C212">
        <v>419956099</v>
      </c>
      <c r="D212">
        <v>385744462</v>
      </c>
      <c r="E212">
        <v>1079</v>
      </c>
      <c r="F212">
        <v>1</v>
      </c>
      <c r="G212">
        <v>1079</v>
      </c>
      <c r="H212">
        <v>3</v>
      </c>
      <c r="I212" t="s">
        <v>418</v>
      </c>
      <c r="J212" t="s">
        <v>3</v>
      </c>
      <c r="K212" t="s">
        <v>419</v>
      </c>
      <c r="L212">
        <v>1348</v>
      </c>
      <c r="N212">
        <v>1009</v>
      </c>
      <c r="O212" t="s">
        <v>44</v>
      </c>
      <c r="P212" t="s">
        <v>44</v>
      </c>
      <c r="Q212">
        <v>1000</v>
      </c>
      <c r="X212">
        <v>9.1999999999999998E-2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 t="s">
        <v>3</v>
      </c>
      <c r="AG212">
        <v>9.1999999999999998E-2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ROW(Source!A191)</f>
        <v>191</v>
      </c>
      <c r="B213">
        <v>419956114</v>
      </c>
      <c r="C213">
        <v>419956099</v>
      </c>
      <c r="D213">
        <v>385817736</v>
      </c>
      <c r="E213">
        <v>1</v>
      </c>
      <c r="F213">
        <v>1</v>
      </c>
      <c r="G213">
        <v>1079</v>
      </c>
      <c r="H213">
        <v>3</v>
      </c>
      <c r="I213" t="s">
        <v>402</v>
      </c>
      <c r="J213" t="s">
        <v>403</v>
      </c>
      <c r="K213" t="s">
        <v>404</v>
      </c>
      <c r="L213">
        <v>1348</v>
      </c>
      <c r="N213">
        <v>1009</v>
      </c>
      <c r="O213" t="s">
        <v>44</v>
      </c>
      <c r="P213" t="s">
        <v>44</v>
      </c>
      <c r="Q213">
        <v>1000</v>
      </c>
      <c r="X213">
        <v>8.9999999999999998E-4</v>
      </c>
      <c r="Y213">
        <v>8590.86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8.9999999999999998E-4</v>
      </c>
      <c r="AH213">
        <v>2</v>
      </c>
      <c r="AI213">
        <v>419956104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ROW(Source!A191)</f>
        <v>191</v>
      </c>
      <c r="B214">
        <v>419956115</v>
      </c>
      <c r="C214">
        <v>419956099</v>
      </c>
      <c r="D214">
        <v>385816694</v>
      </c>
      <c r="E214">
        <v>1</v>
      </c>
      <c r="F214">
        <v>1</v>
      </c>
      <c r="G214">
        <v>1079</v>
      </c>
      <c r="H214">
        <v>3</v>
      </c>
      <c r="I214" t="s">
        <v>405</v>
      </c>
      <c r="J214" t="s">
        <v>406</v>
      </c>
      <c r="K214" t="s">
        <v>407</v>
      </c>
      <c r="L214">
        <v>235684255</v>
      </c>
      <c r="N214">
        <v>1010</v>
      </c>
      <c r="O214" t="s">
        <v>31</v>
      </c>
      <c r="P214" t="s">
        <v>31</v>
      </c>
      <c r="Q214">
        <v>1</v>
      </c>
      <c r="X214">
        <v>82</v>
      </c>
      <c r="Y214">
        <v>3.86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82</v>
      </c>
      <c r="AH214">
        <v>2</v>
      </c>
      <c r="AI214">
        <v>419956105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ROW(Source!A191)</f>
        <v>191</v>
      </c>
      <c r="B215">
        <v>419956116</v>
      </c>
      <c r="C215">
        <v>419956099</v>
      </c>
      <c r="D215">
        <v>385818997</v>
      </c>
      <c r="E215">
        <v>1</v>
      </c>
      <c r="F215">
        <v>1</v>
      </c>
      <c r="G215">
        <v>1079</v>
      </c>
      <c r="H215">
        <v>3</v>
      </c>
      <c r="I215" t="s">
        <v>408</v>
      </c>
      <c r="J215" t="s">
        <v>409</v>
      </c>
      <c r="K215" t="s">
        <v>410</v>
      </c>
      <c r="L215">
        <v>1348</v>
      </c>
      <c r="N215">
        <v>1009</v>
      </c>
      <c r="O215" t="s">
        <v>44</v>
      </c>
      <c r="P215" t="s">
        <v>44</v>
      </c>
      <c r="Q215">
        <v>1000</v>
      </c>
      <c r="X215">
        <v>4.0000000000000001E-3</v>
      </c>
      <c r="Y215">
        <v>6810.19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4.0000000000000001E-3</v>
      </c>
      <c r="AH215">
        <v>2</v>
      </c>
      <c r="AI215">
        <v>419956106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ROW(Source!A191)</f>
        <v>191</v>
      </c>
      <c r="B216">
        <v>419956117</v>
      </c>
      <c r="C216">
        <v>419956099</v>
      </c>
      <c r="D216">
        <v>385816862</v>
      </c>
      <c r="E216">
        <v>1</v>
      </c>
      <c r="F216">
        <v>1</v>
      </c>
      <c r="G216">
        <v>1079</v>
      </c>
      <c r="H216">
        <v>3</v>
      </c>
      <c r="I216" t="s">
        <v>411</v>
      </c>
      <c r="J216" t="s">
        <v>412</v>
      </c>
      <c r="K216" t="s">
        <v>413</v>
      </c>
      <c r="L216">
        <v>1348</v>
      </c>
      <c r="N216">
        <v>1009</v>
      </c>
      <c r="O216" t="s">
        <v>44</v>
      </c>
      <c r="P216" t="s">
        <v>44</v>
      </c>
      <c r="Q216">
        <v>1000</v>
      </c>
      <c r="X216">
        <v>2.3999999999999998E-3</v>
      </c>
      <c r="Y216">
        <v>16214.84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2.3999999999999998E-3</v>
      </c>
      <c r="AH216">
        <v>2</v>
      </c>
      <c r="AI216">
        <v>419956107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ROW(Source!A191)</f>
        <v>191</v>
      </c>
      <c r="B217">
        <v>419956118</v>
      </c>
      <c r="C217">
        <v>419956099</v>
      </c>
      <c r="D217">
        <v>385764522</v>
      </c>
      <c r="E217">
        <v>1079</v>
      </c>
      <c r="F217">
        <v>1</v>
      </c>
      <c r="G217">
        <v>1079</v>
      </c>
      <c r="H217">
        <v>3</v>
      </c>
      <c r="I217" t="s">
        <v>47</v>
      </c>
      <c r="J217" t="s">
        <v>3</v>
      </c>
      <c r="K217" t="s">
        <v>200</v>
      </c>
      <c r="L217">
        <v>235684255</v>
      </c>
      <c r="N217">
        <v>1010</v>
      </c>
      <c r="O217" t="s">
        <v>31</v>
      </c>
      <c r="P217" t="s">
        <v>31</v>
      </c>
      <c r="Q217">
        <v>1</v>
      </c>
      <c r="X217">
        <v>134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134</v>
      </c>
      <c r="AH217">
        <v>2</v>
      </c>
      <c r="AI217">
        <v>419956108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ROW(Source!A191)</f>
        <v>191</v>
      </c>
      <c r="B218">
        <v>419956119</v>
      </c>
      <c r="C218">
        <v>419956099</v>
      </c>
      <c r="D218">
        <v>385764538</v>
      </c>
      <c r="E218">
        <v>1079</v>
      </c>
      <c r="F218">
        <v>1</v>
      </c>
      <c r="G218">
        <v>1079</v>
      </c>
      <c r="H218">
        <v>3</v>
      </c>
      <c r="I218" t="s">
        <v>47</v>
      </c>
      <c r="J218" t="s">
        <v>3</v>
      </c>
      <c r="K218" t="s">
        <v>202</v>
      </c>
      <c r="L218">
        <v>235684255</v>
      </c>
      <c r="N218">
        <v>1010</v>
      </c>
      <c r="O218" t="s">
        <v>31</v>
      </c>
      <c r="P218" t="s">
        <v>31</v>
      </c>
      <c r="Q218">
        <v>1</v>
      </c>
      <c r="X218">
        <v>15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15</v>
      </c>
      <c r="AH218">
        <v>2</v>
      </c>
      <c r="AI218">
        <v>419956109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ROW(Source!A233)</f>
        <v>233</v>
      </c>
      <c r="B219">
        <v>419956125</v>
      </c>
      <c r="C219">
        <v>419956123</v>
      </c>
      <c r="D219">
        <v>385749878</v>
      </c>
      <c r="E219">
        <v>1079</v>
      </c>
      <c r="F219">
        <v>1</v>
      </c>
      <c r="G219">
        <v>1079</v>
      </c>
      <c r="H219">
        <v>1</v>
      </c>
      <c r="I219" t="s">
        <v>336</v>
      </c>
      <c r="J219" t="s">
        <v>3</v>
      </c>
      <c r="K219" t="s">
        <v>337</v>
      </c>
      <c r="L219">
        <v>1191</v>
      </c>
      <c r="N219">
        <v>1013</v>
      </c>
      <c r="O219" t="s">
        <v>338</v>
      </c>
      <c r="P219" t="s">
        <v>338</v>
      </c>
      <c r="Q219">
        <v>1</v>
      </c>
      <c r="X219">
        <v>87.48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87.48</v>
      </c>
      <c r="AH219">
        <v>2</v>
      </c>
      <c r="AI219">
        <v>419956124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ROW(Source!A234)</f>
        <v>234</v>
      </c>
      <c r="B220">
        <v>419956125</v>
      </c>
      <c r="C220">
        <v>419956123</v>
      </c>
      <c r="D220">
        <v>385749878</v>
      </c>
      <c r="E220">
        <v>1079</v>
      </c>
      <c r="F220">
        <v>1</v>
      </c>
      <c r="G220">
        <v>1079</v>
      </c>
      <c r="H220">
        <v>1</v>
      </c>
      <c r="I220" t="s">
        <v>336</v>
      </c>
      <c r="J220" t="s">
        <v>3</v>
      </c>
      <c r="K220" t="s">
        <v>337</v>
      </c>
      <c r="L220">
        <v>1191</v>
      </c>
      <c r="N220">
        <v>1013</v>
      </c>
      <c r="O220" t="s">
        <v>338</v>
      </c>
      <c r="P220" t="s">
        <v>338</v>
      </c>
      <c r="Q220">
        <v>1</v>
      </c>
      <c r="X220">
        <v>87.48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1</v>
      </c>
      <c r="AF220" t="s">
        <v>3</v>
      </c>
      <c r="AG220">
        <v>87.48</v>
      </c>
      <c r="AH220">
        <v>2</v>
      </c>
      <c r="AI220">
        <v>419956124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ROW(Source!A235)</f>
        <v>235</v>
      </c>
      <c r="B221">
        <v>419956128</v>
      </c>
      <c r="C221">
        <v>419956126</v>
      </c>
      <c r="D221">
        <v>385749878</v>
      </c>
      <c r="E221">
        <v>1079</v>
      </c>
      <c r="F221">
        <v>1</v>
      </c>
      <c r="G221">
        <v>1079</v>
      </c>
      <c r="H221">
        <v>1</v>
      </c>
      <c r="I221" t="s">
        <v>336</v>
      </c>
      <c r="J221" t="s">
        <v>3</v>
      </c>
      <c r="K221" t="s">
        <v>337</v>
      </c>
      <c r="L221">
        <v>1191</v>
      </c>
      <c r="N221">
        <v>1013</v>
      </c>
      <c r="O221" t="s">
        <v>338</v>
      </c>
      <c r="P221" t="s">
        <v>338</v>
      </c>
      <c r="Q221">
        <v>1</v>
      </c>
      <c r="X221">
        <v>0.24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1</v>
      </c>
      <c r="AF221" t="s">
        <v>3</v>
      </c>
      <c r="AG221">
        <v>0.24</v>
      </c>
      <c r="AH221">
        <v>2</v>
      </c>
      <c r="AI221">
        <v>419956127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ROW(Source!A236)</f>
        <v>236</v>
      </c>
      <c r="B222">
        <v>419956128</v>
      </c>
      <c r="C222">
        <v>419956126</v>
      </c>
      <c r="D222">
        <v>385749878</v>
      </c>
      <c r="E222">
        <v>1079</v>
      </c>
      <c r="F222">
        <v>1</v>
      </c>
      <c r="G222">
        <v>1079</v>
      </c>
      <c r="H222">
        <v>1</v>
      </c>
      <c r="I222" t="s">
        <v>336</v>
      </c>
      <c r="J222" t="s">
        <v>3</v>
      </c>
      <c r="K222" t="s">
        <v>337</v>
      </c>
      <c r="L222">
        <v>1191</v>
      </c>
      <c r="N222">
        <v>1013</v>
      </c>
      <c r="O222" t="s">
        <v>338</v>
      </c>
      <c r="P222" t="s">
        <v>338</v>
      </c>
      <c r="Q222">
        <v>1</v>
      </c>
      <c r="X222">
        <v>0.24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1</v>
      </c>
      <c r="AF222" t="s">
        <v>3</v>
      </c>
      <c r="AG222">
        <v>0.24</v>
      </c>
      <c r="AH222">
        <v>2</v>
      </c>
      <c r="AI222">
        <v>419956127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23</v>
      </c>
      <c r="E1" t="s">
        <v>24</v>
      </c>
      <c r="F1" t="s">
        <v>24</v>
      </c>
      <c r="G1" t="s">
        <v>24</v>
      </c>
      <c r="H1" t="s">
        <v>3</v>
      </c>
      <c r="I1" t="s">
        <v>24</v>
      </c>
      <c r="J1" t="s">
        <v>24</v>
      </c>
      <c r="K1" t="s">
        <v>3</v>
      </c>
      <c r="L1" t="s">
        <v>3</v>
      </c>
      <c r="M1" t="s">
        <v>3</v>
      </c>
      <c r="N1" t="s">
        <v>23</v>
      </c>
      <c r="O1" t="s">
        <v>24</v>
      </c>
      <c r="P1" t="s">
        <v>3</v>
      </c>
      <c r="Q1" t="s">
        <v>3</v>
      </c>
      <c r="R1" t="s">
        <v>3</v>
      </c>
      <c r="S1" t="s">
        <v>420</v>
      </c>
      <c r="T1" t="s">
        <v>421</v>
      </c>
      <c r="U1" t="s">
        <v>422</v>
      </c>
    </row>
    <row r="2" spans="1:21" x14ac:dyDescent="0.2">
      <c r="A2">
        <v>29</v>
      </c>
      <c r="B2">
        <v>1</v>
      </c>
      <c r="C2" t="s">
        <v>3</v>
      </c>
      <c r="D2" t="s">
        <v>23</v>
      </c>
      <c r="E2" t="s">
        <v>24</v>
      </c>
      <c r="F2" t="s">
        <v>24</v>
      </c>
      <c r="G2" t="s">
        <v>24</v>
      </c>
      <c r="H2" t="s">
        <v>3</v>
      </c>
      <c r="I2" t="s">
        <v>24</v>
      </c>
      <c r="J2" t="s">
        <v>24</v>
      </c>
      <c r="K2" t="s">
        <v>3</v>
      </c>
      <c r="L2" t="s">
        <v>3</v>
      </c>
      <c r="M2" t="s">
        <v>3</v>
      </c>
      <c r="N2" t="s">
        <v>23</v>
      </c>
      <c r="O2" t="s">
        <v>24</v>
      </c>
      <c r="P2" t="s">
        <v>3</v>
      </c>
      <c r="Q2" t="s">
        <v>3</v>
      </c>
      <c r="R2" t="s">
        <v>3</v>
      </c>
      <c r="S2" t="s">
        <v>420</v>
      </c>
      <c r="T2" t="s">
        <v>421</v>
      </c>
      <c r="U2" t="s">
        <v>422</v>
      </c>
    </row>
    <row r="3" spans="1:21" x14ac:dyDescent="0.2">
      <c r="A3">
        <v>34</v>
      </c>
      <c r="B3">
        <v>1</v>
      </c>
      <c r="C3" t="s">
        <v>3</v>
      </c>
      <c r="D3" t="s">
        <v>23</v>
      </c>
      <c r="E3" t="s">
        <v>40</v>
      </c>
      <c r="F3" t="s">
        <v>40</v>
      </c>
      <c r="G3" t="s">
        <v>40</v>
      </c>
      <c r="H3" t="s">
        <v>3</v>
      </c>
      <c r="I3" t="s">
        <v>40</v>
      </c>
      <c r="J3" t="s">
        <v>40</v>
      </c>
      <c r="K3" t="s">
        <v>3</v>
      </c>
      <c r="L3" t="s">
        <v>3</v>
      </c>
      <c r="M3" t="s">
        <v>3</v>
      </c>
      <c r="N3" t="s">
        <v>23</v>
      </c>
      <c r="O3" t="s">
        <v>40</v>
      </c>
      <c r="P3" t="s">
        <v>3</v>
      </c>
      <c r="Q3" t="s">
        <v>3</v>
      </c>
      <c r="R3" t="s">
        <v>3</v>
      </c>
      <c r="S3" t="s">
        <v>423</v>
      </c>
      <c r="T3" t="s">
        <v>424</v>
      </c>
      <c r="U3" t="s">
        <v>422</v>
      </c>
    </row>
    <row r="4" spans="1:21" x14ac:dyDescent="0.2">
      <c r="A4">
        <v>35</v>
      </c>
      <c r="B4">
        <v>1</v>
      </c>
      <c r="C4" t="s">
        <v>3</v>
      </c>
      <c r="D4" t="s">
        <v>23</v>
      </c>
      <c r="E4" t="s">
        <v>40</v>
      </c>
      <c r="F4" t="s">
        <v>40</v>
      </c>
      <c r="G4" t="s">
        <v>40</v>
      </c>
      <c r="H4" t="s">
        <v>3</v>
      </c>
      <c r="I4" t="s">
        <v>40</v>
      </c>
      <c r="J4" t="s">
        <v>40</v>
      </c>
      <c r="K4" t="s">
        <v>3</v>
      </c>
      <c r="L4" t="s">
        <v>3</v>
      </c>
      <c r="M4" t="s">
        <v>3</v>
      </c>
      <c r="N4" t="s">
        <v>23</v>
      </c>
      <c r="O4" t="s">
        <v>40</v>
      </c>
      <c r="P4" t="s">
        <v>3</v>
      </c>
      <c r="Q4" t="s">
        <v>3</v>
      </c>
      <c r="R4" t="s">
        <v>3</v>
      </c>
      <c r="S4" t="s">
        <v>423</v>
      </c>
      <c r="T4" t="s">
        <v>424</v>
      </c>
      <c r="U4" t="s">
        <v>422</v>
      </c>
    </row>
    <row r="5" spans="1:21" x14ac:dyDescent="0.2">
      <c r="A5">
        <v>50</v>
      </c>
      <c r="B5">
        <v>1</v>
      </c>
      <c r="C5" t="s">
        <v>3</v>
      </c>
      <c r="D5" t="s">
        <v>23</v>
      </c>
      <c r="E5" t="s">
        <v>40</v>
      </c>
      <c r="F5" t="s">
        <v>40</v>
      </c>
      <c r="G5" t="s">
        <v>40</v>
      </c>
      <c r="H5" t="s">
        <v>3</v>
      </c>
      <c r="I5" t="s">
        <v>40</v>
      </c>
      <c r="J5" t="s">
        <v>40</v>
      </c>
      <c r="K5" t="s">
        <v>3</v>
      </c>
      <c r="L5" t="s">
        <v>3</v>
      </c>
      <c r="M5" t="s">
        <v>3</v>
      </c>
      <c r="N5" t="s">
        <v>23</v>
      </c>
      <c r="O5" t="s">
        <v>40</v>
      </c>
      <c r="P5" t="s">
        <v>3</v>
      </c>
      <c r="Q5" t="s">
        <v>3</v>
      </c>
      <c r="R5" t="s">
        <v>3</v>
      </c>
      <c r="S5" t="s">
        <v>423</v>
      </c>
      <c r="T5" t="s">
        <v>424</v>
      </c>
      <c r="U5" t="s">
        <v>422</v>
      </c>
    </row>
    <row r="6" spans="1:21" x14ac:dyDescent="0.2">
      <c r="A6">
        <v>51</v>
      </c>
      <c r="B6">
        <v>1</v>
      </c>
      <c r="C6" t="s">
        <v>3</v>
      </c>
      <c r="D6" t="s">
        <v>23</v>
      </c>
      <c r="E6" t="s">
        <v>40</v>
      </c>
      <c r="F6" t="s">
        <v>40</v>
      </c>
      <c r="G6" t="s">
        <v>40</v>
      </c>
      <c r="H6" t="s">
        <v>3</v>
      </c>
      <c r="I6" t="s">
        <v>40</v>
      </c>
      <c r="J6" t="s">
        <v>40</v>
      </c>
      <c r="K6" t="s">
        <v>3</v>
      </c>
      <c r="L6" t="s">
        <v>3</v>
      </c>
      <c r="M6" t="s">
        <v>3</v>
      </c>
      <c r="N6" t="s">
        <v>23</v>
      </c>
      <c r="O6" t="s">
        <v>40</v>
      </c>
      <c r="P6" t="s">
        <v>3</v>
      </c>
      <c r="Q6" t="s">
        <v>3</v>
      </c>
      <c r="R6" t="s">
        <v>3</v>
      </c>
      <c r="S6" t="s">
        <v>423</v>
      </c>
      <c r="T6" t="s">
        <v>424</v>
      </c>
      <c r="U6" t="s">
        <v>422</v>
      </c>
    </row>
    <row r="7" spans="1:21" x14ac:dyDescent="0.2">
      <c r="A7">
        <v>68</v>
      </c>
      <c r="B7">
        <v>1</v>
      </c>
      <c r="C7" t="s">
        <v>3</v>
      </c>
      <c r="D7" t="s">
        <v>23</v>
      </c>
      <c r="E7" t="s">
        <v>24</v>
      </c>
      <c r="F7" t="s">
        <v>24</v>
      </c>
      <c r="G7" t="s">
        <v>24</v>
      </c>
      <c r="H7" t="s">
        <v>3</v>
      </c>
      <c r="I7" t="s">
        <v>24</v>
      </c>
      <c r="J7" t="s">
        <v>24</v>
      </c>
      <c r="K7" t="s">
        <v>3</v>
      </c>
      <c r="L7" t="s">
        <v>3</v>
      </c>
      <c r="M7" t="s">
        <v>3</v>
      </c>
      <c r="N7" t="s">
        <v>23</v>
      </c>
      <c r="O7" t="s">
        <v>24</v>
      </c>
      <c r="P7" t="s">
        <v>3</v>
      </c>
      <c r="Q7" t="s">
        <v>3</v>
      </c>
      <c r="R7" t="s">
        <v>3</v>
      </c>
      <c r="S7" t="s">
        <v>420</v>
      </c>
      <c r="T7" t="s">
        <v>421</v>
      </c>
      <c r="U7" t="s">
        <v>422</v>
      </c>
    </row>
    <row r="8" spans="1:21" x14ac:dyDescent="0.2">
      <c r="A8">
        <v>69</v>
      </c>
      <c r="B8">
        <v>1</v>
      </c>
      <c r="C8" t="s">
        <v>3</v>
      </c>
      <c r="D8" t="s">
        <v>23</v>
      </c>
      <c r="E8" t="s">
        <v>24</v>
      </c>
      <c r="F8" t="s">
        <v>24</v>
      </c>
      <c r="G8" t="s">
        <v>24</v>
      </c>
      <c r="H8" t="s">
        <v>3</v>
      </c>
      <c r="I8" t="s">
        <v>24</v>
      </c>
      <c r="J8" t="s">
        <v>24</v>
      </c>
      <c r="K8" t="s">
        <v>3</v>
      </c>
      <c r="L8" t="s">
        <v>3</v>
      </c>
      <c r="M8" t="s">
        <v>3</v>
      </c>
      <c r="N8" t="s">
        <v>23</v>
      </c>
      <c r="O8" t="s">
        <v>24</v>
      </c>
      <c r="P8" t="s">
        <v>3</v>
      </c>
      <c r="Q8" t="s">
        <v>3</v>
      </c>
      <c r="R8" t="s">
        <v>3</v>
      </c>
      <c r="S8" t="s">
        <v>420</v>
      </c>
      <c r="T8" t="s">
        <v>421</v>
      </c>
      <c r="U8" t="s">
        <v>422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СД_I-348891 ВЛ-0,4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02-01-01_1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'02-01-01'!Область_печати</vt:lpstr>
      <vt:lpstr>'02-01-01_1'!Область_печати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2026-03-20T08:03:59Z</dcterms:created>
  <dcterms:modified xsi:type="dcterms:W3CDTF">2026-03-23T12:52:46Z</dcterms:modified>
</cp:coreProperties>
</file>